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.tyufekchieva\Desktop\Насоки 3.020 обявяване 20201221\02 Условия за кандидатстване - приложения\02.1. Приложения за попълване\"/>
    </mc:Choice>
  </mc:AlternateContent>
  <bookViews>
    <workbookView xWindow="0" yWindow="0" windowWidth="28800" windowHeight="11730"/>
  </bookViews>
  <sheets>
    <sheet name="Планиране на ПП" sheetId="7" r:id="rId1"/>
    <sheet name="Инструкции примерно планиране" sheetId="9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9" l="1"/>
  <c r="B21" i="9"/>
  <c r="B8" i="9"/>
  <c r="B45" i="9" l="1"/>
  <c r="B16" i="9" l="1"/>
  <c r="B15" i="9"/>
  <c r="B9" i="9"/>
  <c r="B64" i="7"/>
  <c r="B49" i="7"/>
  <c r="B48" i="7"/>
  <c r="B37" i="7" l="1"/>
  <c r="B36" i="7"/>
  <c r="B35" i="7"/>
  <c r="B23" i="9" l="1"/>
  <c r="B6" i="9"/>
  <c r="B49" i="9"/>
  <c r="B67" i="9" s="1"/>
  <c r="B29" i="7"/>
  <c r="B32" i="9"/>
  <c r="B55" i="9"/>
  <c r="B54" i="9" s="1"/>
  <c r="B38" i="9"/>
  <c r="B34" i="9"/>
  <c r="B59" i="7"/>
  <c r="B71" i="7" s="1"/>
  <c r="B56" i="7"/>
  <c r="B55" i="7"/>
  <c r="B52" i="7"/>
  <c r="B51" i="7"/>
  <c r="B50" i="7"/>
  <c r="B45" i="7"/>
  <c r="B34" i="7"/>
  <c r="B32" i="7"/>
  <c r="B31" i="7"/>
  <c r="B2" i="9"/>
  <c r="B56" i="9"/>
  <c r="B31" i="9"/>
  <c r="B29" i="9" s="1"/>
  <c r="B44" i="9"/>
  <c r="B64" i="9" s="1"/>
  <c r="B2" i="7"/>
  <c r="B38" i="7"/>
  <c r="B44" i="7"/>
  <c r="B69" i="7"/>
  <c r="B54" i="7"/>
  <c r="B58" i="7"/>
  <c r="B70" i="7"/>
  <c r="B67" i="7"/>
  <c r="B66" i="7"/>
  <c r="B68" i="7"/>
  <c r="B65" i="7"/>
  <c r="B47" i="7"/>
  <c r="B43" i="7"/>
  <c r="B35" i="9" l="1"/>
  <c r="B48" i="9"/>
  <c r="B7" i="9"/>
  <c r="B50" i="9" s="1"/>
  <c r="B68" i="9" s="1"/>
  <c r="B51" i="9"/>
  <c r="B69" i="9" s="1"/>
  <c r="B74" i="9" s="1"/>
  <c r="B18" i="9"/>
  <c r="B36" i="9" s="1"/>
  <c r="B59" i="9" s="1"/>
  <c r="B73" i="7"/>
  <c r="B76" i="7" s="1"/>
  <c r="B74" i="7"/>
  <c r="B77" i="7" s="1"/>
  <c r="B66" i="9" l="1"/>
  <c r="B37" i="9"/>
  <c r="B52" i="9"/>
  <c r="B70" i="9" s="1"/>
  <c r="B71" i="9"/>
  <c r="B58" i="9"/>
  <c r="B47" i="9" l="1"/>
  <c r="B65" i="9"/>
  <c r="B43" i="9"/>
  <c r="B77" i="9" l="1"/>
  <c r="B76" i="9"/>
</calcChain>
</file>

<file path=xl/sharedStrings.xml><?xml version="1.0" encoding="utf-8"?>
<sst xmlns="http://schemas.openxmlformats.org/spreadsheetml/2006/main" count="193" uniqueCount="102">
  <si>
    <t>Курсове за ограмотяване</t>
  </si>
  <si>
    <t xml:space="preserve">Данни, които се попълват от кандидата </t>
  </si>
  <si>
    <t>Курсове за придобиване на компетентности в прогимназиалния етап</t>
  </si>
  <si>
    <t>Валидиране на знания, умения и компетентности</t>
  </si>
  <si>
    <t>Таблица 1</t>
  </si>
  <si>
    <t>Продължаване на образованието в гимназиалния етап или започване/оставане на работа</t>
  </si>
  <si>
    <t>Разходи за провеждане на курсове за ограмотяване</t>
  </si>
  <si>
    <t>Разходи запровеждане на курсове за придобиване на компетентности от прогимназиалния етап</t>
  </si>
  <si>
    <t>Разходи за стипендии за участие</t>
  </si>
  <si>
    <t>Разходи за стипендии за успех</t>
  </si>
  <si>
    <t>Разходи за провеждане на изпити</t>
  </si>
  <si>
    <t>Разходи по дейности, които се попълват автоматично в зависимост от данните, попълнени в Таблица 1</t>
  </si>
  <si>
    <t>Индикатори, чиито стойности се определят автоматично в зависимост от данните, попълнени в Таблица 1</t>
  </si>
  <si>
    <t>Дейност 4. Подпомагане прехода от образование към реализация на пазара на труда</t>
  </si>
  <si>
    <t>Дейност 3. Валидиране на резултати от неформалното обучение и информалното учене</t>
  </si>
  <si>
    <t xml:space="preserve">Дейност 2. Курсове за ограмотяване и курсове за придобиване на компетентности от прогимназиалния етап </t>
  </si>
  <si>
    <t>Дейност 1. Реинтегриране в образователната система на лица, навършили 16 години, отпаднали от училище и/или без основно образование, чрез дейности за образователна медиация</t>
  </si>
  <si>
    <t>Разходи за идентифициране на лица от целевата група</t>
  </si>
  <si>
    <t>Разходи за мотивиране на лица от целевата група</t>
  </si>
  <si>
    <t>Бюджет, чиито стойности се определят автоматично в зависимост от данните, попълнени в Таблица 1</t>
  </si>
  <si>
    <t>I. Стандартна таблица на разходите за единица продукт</t>
  </si>
  <si>
    <t>Разходи за подпомагане на прехода от образование към реализация на пазара на труда</t>
  </si>
  <si>
    <t>Общо БФП - 11 % непреки разходи</t>
  </si>
  <si>
    <t>Таблица 2</t>
  </si>
  <si>
    <t>Таблица 3</t>
  </si>
  <si>
    <t>Таблица 4</t>
  </si>
  <si>
    <t>Автоматично изчисления от Таблица 1 и Таблица 2</t>
  </si>
  <si>
    <t>Автоматични изчисления от Таблица 1 и Таблица 2</t>
  </si>
  <si>
    <t>II. ЕДИННА СТАВКА -НЕПРЕКИ РАЗХОДИ</t>
  </si>
  <si>
    <r>
      <rPr>
        <b/>
        <sz val="11"/>
        <color theme="1"/>
        <rFont val="Calibri"/>
        <family val="2"/>
        <charset val="204"/>
        <scheme val="minor"/>
      </rPr>
      <t>Брой месечни стипендии за участие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i/>
        <sz val="11"/>
        <color theme="1"/>
        <rFont val="Calibri"/>
        <family val="2"/>
        <charset val="204"/>
        <scheme val="minor"/>
      </rPr>
      <t>(Попълва се от кандидата. При определянето обърнете внимание, че лицата, които получават стипендия за участие в курса следва да имат най-малко 80% участие в учебните часове. Обърнете внимание, че стипендия за усчастие се изплаща  месечно и  и участието на месечна база следва да е най-малко в 96 от 120 учебни часа за месеца.  За всички отпаднали участници се планира по 1 месечна стипендия. При изпълнението на проекта се прилагат различните възможни стойности на единичния разход в зависимост от реалното изпълнение на дейността)</t>
    </r>
  </si>
  <si>
    <r>
      <rPr>
        <b/>
        <sz val="11"/>
        <rFont val="Calibri"/>
        <family val="2"/>
        <charset val="204"/>
        <scheme val="minor"/>
      </rPr>
      <t>Брой лица</t>
    </r>
    <r>
      <rPr>
        <b/>
        <sz val="11"/>
        <color theme="1"/>
        <rFont val="Calibri"/>
        <family val="2"/>
        <charset val="204"/>
        <scheme val="minor"/>
      </rPr>
      <t>, допуснати до изпит</t>
    </r>
    <r>
      <rPr>
        <sz val="11"/>
        <color theme="1"/>
        <rFont val="Calibri"/>
        <family val="2"/>
        <charset val="204"/>
        <scheme val="minor"/>
      </rPr>
      <t xml:space="preserve"> в курсовете по ограмотяване
(</t>
    </r>
    <r>
      <rPr>
        <i/>
        <sz val="11"/>
        <color theme="1"/>
        <rFont val="Calibri"/>
        <family val="2"/>
        <charset val="204"/>
        <scheme val="minor"/>
      </rPr>
      <t>Попълва се от кандидата. Обърнете внимание, че допуснати до изпит са лица, които са участвали най малко 80% в учебните часове в курса или 480 от 600 учебни часа</t>
    </r>
    <r>
      <rPr>
        <sz val="11"/>
        <color theme="1"/>
        <rFont val="Calibri"/>
        <family val="2"/>
        <charset val="204"/>
        <scheme val="minor"/>
      </rPr>
      <t>)</t>
    </r>
  </si>
  <si>
    <r>
      <rPr>
        <b/>
        <sz val="11"/>
        <color theme="1"/>
        <rFont val="Calibri"/>
        <family val="2"/>
        <charset val="204"/>
        <scheme val="minor"/>
      </rPr>
      <t>Брой месечни стипендии за участие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i/>
        <sz val="11"/>
        <color theme="1"/>
        <rFont val="Calibri"/>
        <family val="2"/>
        <charset val="204"/>
        <scheme val="minor"/>
      </rPr>
      <t>(Попълва се от кандидата. При определянето обърнете внимание, че лицата, които получават стипендия за участие в курса следва да имат най-малко 80% участие в учебните часове. Обърнете внимание, че стипендия за участие се изплаща  месечно и  и участието на месечна база следва да е най-малко в 96 от 120 учебни часа за месеца. При изпълнението на проекта се прилагат различните възможни стойности на единичния разход в зависимост от реалното изпълнение на дейността)</t>
    </r>
  </si>
  <si>
    <r>
      <rPr>
        <b/>
        <sz val="11"/>
        <rFont val="Calibri"/>
        <family val="2"/>
        <charset val="204"/>
        <scheme val="minor"/>
      </rPr>
      <t>Брой лица, допуснати до изпит</t>
    </r>
    <r>
      <rPr>
        <sz val="11"/>
        <rFont val="Calibri"/>
        <family val="2"/>
        <charset val="204"/>
        <scheme val="minor"/>
      </rPr>
      <t xml:space="preserve"> 
(</t>
    </r>
    <r>
      <rPr>
        <i/>
        <sz val="11"/>
        <rFont val="Calibri"/>
        <family val="2"/>
        <charset val="204"/>
        <scheme val="minor"/>
      </rPr>
      <t>Попълва се от кандидата. Обърнете внимание, че допуснати до изпит са лица, които са участвали най малко 80% в учебните часове в курс или 288 от 360 учебни часа на един курс)</t>
    </r>
  </si>
  <si>
    <r>
      <t>Брой стипендии за успех
(</t>
    </r>
    <r>
      <rPr>
        <i/>
        <sz val="11"/>
        <color theme="1"/>
        <rFont val="Calibri"/>
        <family val="2"/>
        <charset val="204"/>
        <scheme val="minor"/>
      </rPr>
      <t>Попълва се от кандидата. При планирането обърнете внимание, че стипендията за успех се изплаща след успешно положени  изпити и получено удостоверение след процедура за валидиране).</t>
    </r>
  </si>
  <si>
    <r>
      <t xml:space="preserve">Процент на </t>
    </r>
    <r>
      <rPr>
        <b/>
        <sz val="11"/>
        <rFont val="Calibri"/>
        <family val="2"/>
        <charset val="204"/>
        <scheme val="minor"/>
      </rPr>
      <t>лицата, участници в дейност 2 или дейност 3,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>които са получили основно образование  по проекта  и са продължили в гимназиален етап или в професионално обучение и/или са започнали/останали на работа</t>
    </r>
  </si>
  <si>
    <r>
      <rPr>
        <b/>
        <sz val="11"/>
        <color theme="1"/>
        <rFont val="Calibri"/>
        <family val="2"/>
        <charset val="204"/>
      </rPr>
      <t>И 3213</t>
    </r>
    <r>
      <rPr>
        <sz val="11"/>
        <color theme="1"/>
        <rFont val="Calibri"/>
        <family val="2"/>
        <charset val="204"/>
      </rPr>
      <t xml:space="preserve"> Лица над 16 години (включително роми), включени в курсове по ограмотяване или в курсове за усвояване на учебно съдържание, предвидено за изучаване в класове от прогимназиалния етап на основното образование по ОП. 
</t>
    </r>
    <r>
      <rPr>
        <i/>
        <sz val="11"/>
        <color theme="1"/>
        <rFont val="Calibri"/>
        <family val="2"/>
        <charset val="204"/>
      </rPr>
      <t>Изчислява се автоматично като сбор от И3213-2 и И3213-3 и не се попълва от кандидата.</t>
    </r>
  </si>
  <si>
    <r>
      <rPr>
        <b/>
        <sz val="11"/>
        <color theme="1"/>
        <rFont val="Calibri"/>
        <family val="2"/>
        <charset val="204"/>
      </rPr>
      <t>И 3213-2</t>
    </r>
    <r>
      <rPr>
        <sz val="11"/>
        <color theme="1"/>
        <rFont val="Calibri"/>
        <family val="2"/>
        <charset val="204"/>
      </rPr>
      <t xml:space="preserve"> Лица навършили 16 години, включени в курсове по ограмотяване
</t>
    </r>
    <r>
      <rPr>
        <i/>
        <sz val="11"/>
        <color theme="1"/>
        <rFont val="Calibri"/>
        <family val="2"/>
        <charset val="204"/>
      </rPr>
      <t xml:space="preserve">Изчислява се автоматично съгласно заложеното от кандидата в Таблица 1 за </t>
    </r>
    <r>
      <rPr>
        <b/>
        <i/>
        <sz val="11"/>
        <color theme="1"/>
        <rFont val="Calibri"/>
        <family val="2"/>
        <charset val="204"/>
      </rPr>
      <t>Брой лица, които се предвижда да започнат  обучение в курс за ограмотяване</t>
    </r>
  </si>
  <si>
    <r>
      <rPr>
        <b/>
        <sz val="11"/>
        <color theme="1"/>
        <rFont val="Calibri"/>
        <family val="2"/>
        <charset val="204"/>
      </rPr>
      <t>И 3213-3</t>
    </r>
    <r>
      <rPr>
        <sz val="11"/>
        <color theme="1"/>
        <rFont val="Calibri"/>
        <family val="2"/>
        <charset val="204"/>
      </rPr>
      <t xml:space="preserve"> Лица навършили 16 години, включени в курсове за усвояване на учебно съдържание, предвидено за изучаване в класове от прогимназиалния етап на основното образование
</t>
    </r>
    <r>
      <rPr>
        <i/>
        <sz val="11"/>
        <color theme="1"/>
        <rFont val="Calibri"/>
        <family val="2"/>
        <charset val="204"/>
      </rPr>
      <t xml:space="preserve">Изчислява се автоматично съгласно заложеното от кандидата в Таблица 1 за </t>
    </r>
    <r>
      <rPr>
        <b/>
        <i/>
        <sz val="11"/>
        <color theme="1"/>
        <rFont val="Calibri"/>
        <family val="2"/>
        <charset val="204"/>
      </rPr>
      <t>Брой лица, които ще започнат обучение в курс за придобиване на компетентности в прогимназиалния етап</t>
    </r>
  </si>
  <si>
    <r>
      <rPr>
        <b/>
        <sz val="11"/>
        <rFont val="Calibri"/>
        <family val="2"/>
        <charset val="204"/>
        <scheme val="minor"/>
      </rPr>
      <t>Брой лица</t>
    </r>
    <r>
      <rPr>
        <sz val="11"/>
        <rFont val="Calibri"/>
        <family val="2"/>
        <charset val="204"/>
        <scheme val="minor"/>
      </rPr>
      <t>, които са участвали и в курсове за ограмотяване
(</t>
    </r>
    <r>
      <rPr>
        <i/>
        <sz val="11"/>
        <rFont val="Calibri"/>
        <family val="2"/>
        <charset val="204"/>
        <scheme val="minor"/>
      </rPr>
      <t>Попълва се от кандидата и се определя чрез очаквания брой лица, който са получили удостоверение след курс за ограмотяване и продължават в следващ курс от прогимназилания етап</t>
    </r>
    <r>
      <rPr>
        <sz val="11"/>
        <rFont val="Calibri"/>
        <family val="2"/>
        <charset val="204"/>
        <scheme val="minor"/>
      </rPr>
      <t>)</t>
    </r>
  </si>
  <si>
    <t>Примерно планиране</t>
  </si>
  <si>
    <r>
      <rPr>
        <b/>
        <sz val="11"/>
        <rFont val="Calibri"/>
        <family val="2"/>
        <charset val="204"/>
        <scheme val="minor"/>
      </rPr>
      <t>Брой лица, които са участвали и в курсове за ограмотяване</t>
    </r>
    <r>
      <rPr>
        <sz val="11"/>
        <rFont val="Calibri"/>
        <family val="2"/>
        <charset val="204"/>
        <scheme val="minor"/>
      </rPr>
      <t xml:space="preserve">
(</t>
    </r>
    <r>
      <rPr>
        <i/>
        <sz val="11"/>
        <rFont val="Calibri"/>
        <family val="2"/>
        <charset val="204"/>
        <scheme val="minor"/>
      </rPr>
      <t>Попълва се от кандидата и се определя чрез очаквания брой лица, който са получили удостоверение след курс за ограмотяване и продължават в следващ курс от прогимназилания етап</t>
    </r>
    <r>
      <rPr>
        <sz val="11"/>
        <rFont val="Calibri"/>
        <family val="2"/>
        <charset val="204"/>
        <scheme val="minor"/>
      </rPr>
      <t>)</t>
    </r>
  </si>
  <si>
    <t>Допускане: 50 лица след завършване на курс за ограмотяване ще се включат в курс за придобиване на компетентности в прогимназиалиня етап.</t>
  </si>
  <si>
    <t>Допускане: 1 лице ще участва в 2 курса от прогимназиалния етап.</t>
  </si>
  <si>
    <r>
      <rPr>
        <b/>
        <sz val="11"/>
        <color theme="1"/>
        <rFont val="Calibri"/>
        <family val="2"/>
        <charset val="204"/>
        <scheme val="minor"/>
      </rPr>
      <t>Среден брой курсове</t>
    </r>
    <r>
      <rPr>
        <sz val="11"/>
        <color theme="1"/>
        <rFont val="Calibri"/>
        <family val="2"/>
        <charset val="204"/>
        <scheme val="minor"/>
      </rPr>
      <t>, в които участва едно лице
(</t>
    </r>
    <r>
      <rPr>
        <i/>
        <sz val="11"/>
        <color theme="1"/>
        <rFont val="Calibri"/>
        <family val="2"/>
        <charset val="204"/>
        <scheme val="minor"/>
      </rPr>
      <t>Попълва се от кандидата. Обърнете внимание, че курсовете от прогимназиалния клас са за 5 клас, за 6 клас и за 7 клас. При определянето имайте предвид, че  минималната стойност може да е 1 (курс само за един клас), а максималната стойност 3 (курсове за всеки от 5, 6 и 7 клас</t>
    </r>
    <r>
      <rPr>
        <sz val="11"/>
        <color theme="1"/>
        <rFont val="Calibri"/>
        <family val="2"/>
        <charset val="204"/>
        <scheme val="minor"/>
      </rPr>
      <t xml:space="preserve">) </t>
    </r>
  </si>
  <si>
    <r>
      <t xml:space="preserve">Допускане: Обвързано с доп.специфичен индикатор  </t>
    </r>
    <r>
      <rPr>
        <i/>
        <sz val="11"/>
        <color theme="1"/>
        <rFont val="Calibri"/>
        <family val="2"/>
        <charset val="204"/>
        <scheme val="minor"/>
      </rPr>
      <t xml:space="preserve">Лица, придобили основно образование в рамките на операцията и продължили в първи гимназиален етап на средно образование или в професионално обучение и/или започнали /останали на работа в рамките на шест месеца след приключване участието си в дейности по операцията </t>
    </r>
  </si>
  <si>
    <t xml:space="preserve">Курсове за ограмотяване </t>
  </si>
  <si>
    <r>
      <t xml:space="preserve">Лица над 16 години (включително роми), допуснати до явяване на изпит след участие в курс по ограмотяване и/или в курс за придобиване на компетентности от прогимназиалния етап на основното образование
</t>
    </r>
    <r>
      <rPr>
        <i/>
        <sz val="11"/>
        <color theme="1"/>
        <rFont val="Calibri"/>
        <family val="2"/>
        <charset val="204"/>
        <scheme val="minor"/>
      </rPr>
      <t>Изчислява се автоматично съгласно заложеното от кандидата в Таблица 1</t>
    </r>
  </si>
  <si>
    <r>
      <t xml:space="preserve">Лица, придобили основно образование в рамките на операцията и продължили в първи гимназиален етап на средно образование или в професионално обучение и/или започнали /останали на работа в рамките на шест месеца след приключване участието си в дейности по операцията
</t>
    </r>
    <r>
      <rPr>
        <i/>
        <sz val="11"/>
        <color theme="1"/>
        <rFont val="Calibri"/>
        <family val="2"/>
        <charset val="204"/>
        <scheme val="minor"/>
      </rPr>
      <t xml:space="preserve">Изчислява се автоматично съгласно заложеното от кандидата в Таблица 1 </t>
    </r>
  </si>
  <si>
    <r>
      <rPr>
        <b/>
        <sz val="11"/>
        <color theme="1"/>
        <rFont val="Calibri"/>
        <family val="2"/>
        <charset val="204"/>
        <scheme val="minor"/>
      </rPr>
      <t>Брой стипендии за успех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i/>
        <sz val="11"/>
        <color theme="1"/>
        <rFont val="Calibri"/>
        <family val="2"/>
        <charset val="204"/>
        <scheme val="minor"/>
      </rPr>
      <t xml:space="preserve">(Попълва се от кандидата. При планирането обърнете внимание, че стипендията за успех се изплаща след успешно положени </t>
    </r>
    <r>
      <rPr>
        <b/>
        <i/>
        <u/>
        <sz val="11"/>
        <color theme="1"/>
        <rFont val="Calibri"/>
        <family val="2"/>
        <charset val="204"/>
        <scheme val="minor"/>
      </rPr>
      <t>всички</t>
    </r>
    <r>
      <rPr>
        <i/>
        <sz val="11"/>
        <color theme="1"/>
        <rFont val="Calibri"/>
        <family val="2"/>
        <charset val="204"/>
        <scheme val="minor"/>
      </rPr>
      <t xml:space="preserve"> изпити и получено удостоверение за начален етап на образование).</t>
    </r>
  </si>
  <si>
    <r>
      <rPr>
        <b/>
        <sz val="11"/>
        <color theme="1"/>
        <rFont val="Calibri"/>
        <family val="2"/>
        <charset val="204"/>
        <scheme val="minor"/>
      </rPr>
      <t>Брой стипендии за успех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i/>
        <sz val="11"/>
        <color theme="1"/>
        <rFont val="Calibri"/>
        <family val="2"/>
        <charset val="204"/>
        <scheme val="minor"/>
      </rPr>
      <t xml:space="preserve">(Попълва се от кандидата. При планирането обърнете внимание, че стипендията за успех се изплаща след успешно положени </t>
    </r>
    <r>
      <rPr>
        <b/>
        <i/>
        <u/>
        <sz val="11"/>
        <color theme="1"/>
        <rFont val="Calibri"/>
        <family val="2"/>
        <charset val="204"/>
        <scheme val="minor"/>
      </rPr>
      <t>всички</t>
    </r>
    <r>
      <rPr>
        <i/>
        <sz val="11"/>
        <color theme="1"/>
        <rFont val="Calibri"/>
        <family val="2"/>
        <charset val="204"/>
        <scheme val="minor"/>
      </rPr>
      <t xml:space="preserve"> изпити и получено удостоверение за клас или степен на основно  на образование).</t>
    </r>
  </si>
  <si>
    <r>
      <rPr>
        <b/>
        <sz val="11"/>
        <color theme="1"/>
        <rFont val="Calibri"/>
        <family val="2"/>
        <charset val="204"/>
        <scheme val="minor"/>
      </rPr>
      <t xml:space="preserve">Р 3213 </t>
    </r>
    <r>
      <rPr>
        <sz val="11"/>
        <color theme="1"/>
        <rFont val="Calibri"/>
        <family val="2"/>
        <charset val="204"/>
        <scheme val="minor"/>
      </rPr>
      <t xml:space="preserve">Дял на получилите (включително роми) удостоверения за успешно завършени курсове по ограмотяване или за усвояване на учебно съдържание, предвидено за изучаване в класове от прогимназиалния етап на основното образование по ОП. </t>
    </r>
    <r>
      <rPr>
        <i/>
        <sz val="11"/>
        <color theme="1"/>
        <rFont val="Calibri"/>
        <family val="2"/>
        <charset val="204"/>
        <scheme val="minor"/>
      </rPr>
      <t xml:space="preserve"> 
Изчислява се автоматично съгласно заложеното от кандидата в Таблица 1</t>
    </r>
  </si>
  <si>
    <r>
      <t xml:space="preserve">Изчислява се автоматично в резултат на допускането по-горе (всички лица, допуснати до изпит - лица в курс по ограмотяване и в курс  от прогимназилания етап), като се взима предвид, че в курс от прогимназиалния етап 1 лице е участвало в 2 курса. </t>
    </r>
    <r>
      <rPr>
        <sz val="11"/>
        <color rgb="FFFF0000"/>
        <rFont val="Calibri"/>
        <family val="2"/>
        <charset val="204"/>
        <scheme val="minor"/>
      </rPr>
      <t xml:space="preserve"> </t>
    </r>
  </si>
  <si>
    <r>
      <t>Изчислява се автоматично в резултат на допускането по-горе - 45% от лицата, успешно завършили прогимназиалния етап и успешно взели изпити за валидиране.</t>
    </r>
    <r>
      <rPr>
        <sz val="11"/>
        <color rgb="FFFF0000"/>
        <rFont val="Calibri"/>
        <family val="2"/>
        <charset val="204"/>
        <scheme val="minor"/>
      </rPr>
      <t xml:space="preserve"> </t>
    </r>
  </si>
  <si>
    <t>Изчислява се автоматично в резултат на допусканията по-горе - лицата, получили удостоверение от курс по ограмотяване и лицата, получили удостоверение от прогимназиалния етап за завършен най-висок клас, спрямо индикатор И 3213.</t>
  </si>
  <si>
    <t>Задължителен индикатор</t>
  </si>
  <si>
    <t>Допустимо дублиране на лица</t>
  </si>
  <si>
    <t>P</t>
  </si>
  <si>
    <t>O</t>
  </si>
  <si>
    <t>Pw</t>
  </si>
  <si>
    <r>
      <rPr>
        <b/>
        <sz val="11"/>
        <color theme="1"/>
        <rFont val="Calibri"/>
        <family val="2"/>
        <charset val="204"/>
        <scheme val="minor"/>
      </rPr>
      <t>Р 2322</t>
    </r>
    <r>
      <rPr>
        <sz val="11"/>
        <color theme="1"/>
        <rFont val="Calibri"/>
        <family val="2"/>
        <charset val="204"/>
        <scheme val="minor"/>
      </rPr>
      <t xml:space="preserve"> Дял на лицата, от включените в дейности по ОП, валидирали знания, умения и компетентности
</t>
    </r>
    <r>
      <rPr>
        <b/>
        <i/>
        <sz val="11"/>
        <color theme="1"/>
        <rFont val="Calibri"/>
        <family val="2"/>
        <charset val="204"/>
        <scheme val="minor"/>
      </rPr>
      <t>Планира се при включване на Дейност 3 по проекта.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i/>
        <sz val="11"/>
        <color theme="1"/>
        <rFont val="Calibri"/>
        <family val="2"/>
        <charset val="204"/>
        <scheme val="minor"/>
      </rPr>
      <t>Изчислява се автоматично съгласно заложеното от кандидата в Таблица 1 за Процент на лицата, участници в процедура за валидиране, за които се очаква да получат удостоверение.</t>
    </r>
  </si>
  <si>
    <r>
      <rPr>
        <b/>
        <sz val="11"/>
        <color theme="1"/>
        <rFont val="Calibri"/>
        <family val="2"/>
        <charset val="204"/>
        <scheme val="minor"/>
      </rPr>
      <t xml:space="preserve">И 2323 </t>
    </r>
    <r>
      <rPr>
        <sz val="11"/>
        <color theme="1"/>
        <rFont val="Calibri"/>
        <family val="2"/>
        <charset val="204"/>
        <scheme val="minor"/>
      </rPr>
      <t xml:space="preserve">Лица, желаещи да валидират знания, умения и компетентности
</t>
    </r>
    <r>
      <rPr>
        <b/>
        <i/>
        <sz val="11"/>
        <color theme="1"/>
        <rFont val="Calibri"/>
        <family val="2"/>
        <charset val="204"/>
        <scheme val="minor"/>
      </rPr>
      <t>Планира се при включване на Дейност 3 по проекта.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i/>
        <sz val="11"/>
        <color theme="1"/>
        <rFont val="Calibri"/>
        <family val="2"/>
        <charset val="204"/>
        <scheme val="minor"/>
      </rPr>
      <t xml:space="preserve">Изчислява се автоматично съгласно заложеното от кандидата в Таблица 1 за </t>
    </r>
    <r>
      <rPr>
        <b/>
        <i/>
        <sz val="11"/>
        <color theme="1"/>
        <rFont val="Calibri"/>
        <family val="2"/>
        <charset val="204"/>
        <scheme val="minor"/>
      </rPr>
      <t>Брой лица, започнали процедура за валидиране по Дейност 3</t>
    </r>
  </si>
  <si>
    <r>
      <t xml:space="preserve">Общо БФП - 12 % непреки разходи </t>
    </r>
    <r>
      <rPr>
        <b/>
        <u/>
        <sz val="11"/>
        <color theme="1"/>
        <rFont val="Calibri"/>
        <family val="2"/>
        <charset val="204"/>
        <scheme val="minor"/>
      </rPr>
      <t>ИЛИ</t>
    </r>
  </si>
  <si>
    <r>
      <t xml:space="preserve">Данни, необходими за проектното предложение, които се попълват от кандидата 
</t>
    </r>
    <r>
      <rPr>
        <b/>
        <i/>
        <sz val="11"/>
        <rFont val="Calibri"/>
        <family val="2"/>
        <charset val="204"/>
        <scheme val="minor"/>
      </rPr>
      <t>Кандидатът попълва данни само в полетата, оцветени в жълто. Данните в останалите полета се изчисляват автоматично чрез предварително зададени формули.Всички получени стойности - зададени от кандидата или изчислени чрез зададените формули - следва да се въведат в ИСУН 2020</t>
    </r>
  </si>
  <si>
    <r>
      <t xml:space="preserve">Данни, необходими за проектното предложение, които се попълват от кандидата 
</t>
    </r>
    <r>
      <rPr>
        <b/>
        <i/>
        <sz val="11"/>
        <rFont val="Calibri"/>
        <family val="2"/>
        <charset val="204"/>
        <scheme val="minor"/>
      </rPr>
      <t>Кандидатът попълва данни само в полетата, оцветени в жълто. Данните в останалите полета се изчисляват автоматично чрез предварително зададени формули. Всички получени стойности - зададени от кандидата или изчислени чрез зададените формули - следва да се въведат в ИСУН 2020 - секция Бюджет и секция Индикатори</t>
    </r>
  </si>
  <si>
    <r>
      <rPr>
        <b/>
        <sz val="11"/>
        <color theme="1"/>
        <rFont val="Calibri"/>
        <family val="2"/>
        <charset val="204"/>
        <scheme val="minor"/>
      </rPr>
      <t xml:space="preserve">Брой </t>
    </r>
    <r>
      <rPr>
        <b/>
        <sz val="11"/>
        <rFont val="Calibri"/>
        <family val="2"/>
        <charset val="204"/>
        <scheme val="minor"/>
      </rPr>
      <t>лица</t>
    </r>
    <r>
      <rPr>
        <sz val="11"/>
        <rFont val="Calibri"/>
        <family val="2"/>
        <charset val="204"/>
        <scheme val="minor"/>
      </rPr>
      <t xml:space="preserve">, </t>
    </r>
    <r>
      <rPr>
        <b/>
        <sz val="11"/>
        <rFont val="Calibri"/>
        <family val="2"/>
        <charset val="204"/>
        <scheme val="minor"/>
      </rPr>
      <t>идентифицирани по Дейност 1 и включени в изпълнението на Дейност 2 и Дейност 3</t>
    </r>
    <r>
      <rPr>
        <sz val="11"/>
        <rFont val="Calibri"/>
        <family val="2"/>
        <charset val="204"/>
        <scheme val="minor"/>
      </rPr>
      <t xml:space="preserve"> 
(Определя се чрез </t>
    </r>
    <r>
      <rPr>
        <i/>
        <sz val="11"/>
        <rFont val="Calibri"/>
        <family val="2"/>
        <charset val="204"/>
        <scheme val="minor"/>
      </rPr>
      <t xml:space="preserve"> сбора на планираните стойности на индикатор за изпълнение И3213-2+И3213-3+И2323 (в случай на включена Дейност 3). Изчислява се автоматично и не се попълва от кандидата.</t>
    </r>
  </si>
  <si>
    <r>
      <rPr>
        <b/>
        <sz val="11"/>
        <color theme="1"/>
        <rFont val="Calibri"/>
        <family val="2"/>
        <charset val="204"/>
        <scheme val="minor"/>
      </rPr>
      <t xml:space="preserve">Брой </t>
    </r>
    <r>
      <rPr>
        <b/>
        <sz val="11"/>
        <rFont val="Calibri"/>
        <family val="2"/>
        <charset val="204"/>
        <scheme val="minor"/>
      </rPr>
      <t>лица</t>
    </r>
    <r>
      <rPr>
        <sz val="11"/>
        <rFont val="Calibri"/>
        <family val="2"/>
        <charset val="204"/>
        <scheme val="minor"/>
      </rPr>
      <t xml:space="preserve">, </t>
    </r>
    <r>
      <rPr>
        <b/>
        <sz val="11"/>
        <rFont val="Calibri"/>
        <family val="2"/>
        <charset val="204"/>
        <scheme val="minor"/>
      </rPr>
      <t xml:space="preserve">идентифицирани по Дейност 1 и включени в изпълнението на Дейност 2 и Дейност 3 </t>
    </r>
    <r>
      <rPr>
        <sz val="11"/>
        <rFont val="Calibri"/>
        <family val="2"/>
        <charset val="204"/>
        <scheme val="minor"/>
      </rPr>
      <t xml:space="preserve">
(Определя се чрез </t>
    </r>
    <r>
      <rPr>
        <i/>
        <sz val="11"/>
        <rFont val="Calibri"/>
        <family val="2"/>
        <charset val="204"/>
        <scheme val="minor"/>
      </rPr>
      <t xml:space="preserve"> сбора на планираните стойности на индикатор за изпълнение И3213-2+И3213-3+И2323 (в случай на включена Дейност 3). Изчислява се автоматично и не се попълва от кандидата.</t>
    </r>
  </si>
  <si>
    <r>
      <rPr>
        <b/>
        <sz val="11"/>
        <rFont val="Calibri"/>
        <family val="2"/>
        <charset val="204"/>
        <scheme val="minor"/>
      </rPr>
      <t>Брой лица, които се предвижда да започнат  обучение в курс за ограмотяване</t>
    </r>
    <r>
      <rPr>
        <sz val="11"/>
        <rFont val="Calibri"/>
        <family val="2"/>
        <charset val="204"/>
        <scheme val="minor"/>
      </rPr>
      <t xml:space="preserve">
</t>
    </r>
    <r>
      <rPr>
        <i/>
        <sz val="11"/>
        <rFont val="Calibri"/>
        <family val="2"/>
        <charset val="204"/>
        <scheme val="minor"/>
      </rPr>
      <t>(Попълва се от кандидата и с</t>
    </r>
    <r>
      <rPr>
        <sz val="11"/>
        <rFont val="Calibri"/>
        <family val="2"/>
        <charset val="204"/>
        <scheme val="minor"/>
      </rPr>
      <t xml:space="preserve">е </t>
    </r>
    <r>
      <rPr>
        <i/>
        <sz val="11"/>
        <rFont val="Calibri"/>
        <family val="2"/>
        <charset val="204"/>
        <scheme val="minor"/>
      </rPr>
      <t>определя чрез планираната стойност на индикатор И3213-2</t>
    </r>
    <r>
      <rPr>
        <sz val="11"/>
        <rFont val="Calibri"/>
        <family val="2"/>
        <charset val="204"/>
        <scheme val="minor"/>
      </rPr>
      <t xml:space="preserve">). </t>
    </r>
    <r>
      <rPr>
        <sz val="11"/>
        <color rgb="FF0070C0"/>
        <rFont val="Calibri"/>
        <family val="2"/>
        <charset val="204"/>
        <scheme val="minor"/>
      </rPr>
      <t>Kандидатът посочва прогнозна стойност въз основа на извършен анализ на целевата група, която ще бъде включена в изпълнението на дейността.</t>
    </r>
  </si>
  <si>
    <r>
      <rPr>
        <b/>
        <sz val="11"/>
        <color theme="1"/>
        <rFont val="Calibri"/>
        <family val="2"/>
        <charset val="204"/>
        <scheme val="minor"/>
      </rPr>
      <t>Процент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rFont val="Calibri"/>
        <family val="2"/>
        <charset val="204"/>
        <scheme val="minor"/>
      </rPr>
      <t>на</t>
    </r>
    <r>
      <rPr>
        <b/>
        <sz val="11"/>
        <color rgb="FFFF0000"/>
        <rFont val="Calibri"/>
        <family val="2"/>
        <charset val="204"/>
        <scheme val="minor"/>
      </rPr>
      <t xml:space="preserve"> </t>
    </r>
    <r>
      <rPr>
        <b/>
        <sz val="11"/>
        <rFont val="Calibri"/>
        <family val="2"/>
        <charset val="204"/>
        <scheme val="minor"/>
      </rPr>
      <t xml:space="preserve">отпадналите лица </t>
    </r>
    <r>
      <rPr>
        <b/>
        <sz val="11"/>
        <color theme="1"/>
        <rFont val="Calibri"/>
        <family val="2"/>
        <charset val="204"/>
        <scheme val="minor"/>
      </rPr>
      <t>от курсове за ограмотяване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i/>
        <sz val="11"/>
        <color theme="1"/>
        <rFont val="Calibri"/>
        <family val="2"/>
        <charset val="204"/>
        <scheme val="minor"/>
      </rPr>
      <t xml:space="preserve">(Попълва се от кандидата.При планирането обърнете внимание, че всички отпаднали лица отпадат след като са участвали поне 1 месец в курса, съответно се прилагат най-високите единични разходи за отпаднал участник. При изпълнението на проекта се прилагат различните възможни стойности на единичните разходи в зависимост от реалното изпълнение на дейността).
</t>
    </r>
    <r>
      <rPr>
        <sz val="11"/>
        <color rgb="FF0070C0"/>
        <rFont val="Calibri"/>
        <family val="2"/>
        <charset val="204"/>
        <scheme val="minor"/>
      </rPr>
      <t xml:space="preserve">Kандидатът посочва прогнозна стойност въз основа на извършен анализ на целевата група, която ще бъде включена в изпълнението на дейността. </t>
    </r>
  </si>
  <si>
    <t>Допускане: 200 лица ще се включат.</t>
  </si>
  <si>
    <t xml:space="preserve">Допускане: 8% ще отпаднат след 1-ия месец. </t>
  </si>
  <si>
    <r>
      <t>Допускане: 88% от лицата, които се предвижда да започнат обучение в курсовете и не са отпаднали, като ще участват най-малко 80% в учебните часове и ще са допуснати до изпит.</t>
    </r>
    <r>
      <rPr>
        <sz val="11"/>
        <color rgb="FFFF0000"/>
        <rFont val="Calibri"/>
        <family val="2"/>
        <charset val="204"/>
        <scheme val="minor"/>
      </rPr>
      <t/>
    </r>
  </si>
  <si>
    <t>Допускане: Допуснатите до изпит получават стипендия за 5 месеца. Всички отпаднали след 1 месец, получават стипендия за 1 месец, тъй като са участвали в най-малко 80% учебни часове.</t>
  </si>
  <si>
    <r>
      <t>Допускане: 87% от допуснатите до изпит ще завършат успешно с удостоверение по чл.168 от ЗПУО.</t>
    </r>
    <r>
      <rPr>
        <sz val="11"/>
        <color rgb="FFFF0000"/>
        <rFont val="Calibri"/>
        <family val="2"/>
        <charset val="204"/>
        <scheme val="minor"/>
      </rPr>
      <t xml:space="preserve">  </t>
    </r>
  </si>
  <si>
    <t>Допускане: Всички лица участват в 2 курса от прогимназиалния етап. 78% от лицата, които са участвали в курсовете и не са отпаднали, ще са участвали най-малко 80% в учебните часове и ще са допуснати до изпит.</t>
  </si>
  <si>
    <t>Допускане: Допуснатите до изпит получават стипендия за 3 месеца. Всички отпаднали след 1 месец, получават стипендия за 1 месец, тъй като са участвали в най-малко 80% учебни часове.</t>
  </si>
  <si>
    <t>Допускане: 16% ще отпаднат.</t>
  </si>
  <si>
    <t xml:space="preserve">Допускане: 75% от допуснатите до изпит ще завършат успешно с удостоверение по чл.168 от ЗПУО.  </t>
  </si>
  <si>
    <r>
      <t xml:space="preserve">Процент на </t>
    </r>
    <r>
      <rPr>
        <b/>
        <sz val="11"/>
        <rFont val="Calibri"/>
        <family val="2"/>
        <charset val="204"/>
        <scheme val="minor"/>
      </rPr>
      <t>лицата, участници в процедура за валидиране</t>
    </r>
    <r>
      <rPr>
        <b/>
        <sz val="11"/>
        <color theme="1"/>
        <rFont val="Calibri"/>
        <family val="2"/>
        <charset val="204"/>
        <scheme val="minor"/>
      </rPr>
      <t>, за които се очаква да получат удостоверение 
(</t>
    </r>
    <r>
      <rPr>
        <i/>
        <sz val="11"/>
        <color theme="1"/>
        <rFont val="Calibri"/>
        <family val="2"/>
        <charset val="204"/>
        <scheme val="minor"/>
      </rPr>
      <t xml:space="preserve">Попълва се от кандидата и се определя чрез идикатора за резултат Р 2322)
</t>
    </r>
    <r>
      <rPr>
        <sz val="11"/>
        <color rgb="FF0070C0"/>
        <rFont val="Calibri"/>
        <family val="2"/>
        <charset val="204"/>
        <scheme val="minor"/>
      </rPr>
      <t>Kандидатът посочва прогнозна стойност въз основа на извършен анализ на целевата група, която ще бъде включена в изпълнението на дейността.</t>
    </r>
  </si>
  <si>
    <t>Допускане: 70% от явилите се на изпит ще завършат успешно с удостоверение по чл.168 от ЗПУО.</t>
  </si>
  <si>
    <t>Допускане: Стипендии взимат 70% от явилите се на изпит, тъй като ще завършат успешно с удостоверение по чл.168 от ЗПУО.</t>
  </si>
  <si>
    <r>
      <rPr>
        <b/>
        <sz val="11"/>
        <color theme="1"/>
        <rFont val="Calibri"/>
        <family val="2"/>
        <charset val="204"/>
      </rPr>
      <t>И 3213-1</t>
    </r>
    <r>
      <rPr>
        <sz val="11"/>
        <color theme="1"/>
        <rFont val="Calibri"/>
        <family val="2"/>
        <charset val="204"/>
      </rPr>
      <t xml:space="preserve"> Лица навършили 16 години, регистрирани в Дирекции „Бюро по труда“, включени в курсове по ограмотяване и/или в курсове за усвояване на учебно съдържание, предвидено за изучаване в класове от прогимназиалния етап на основното образование. </t>
    </r>
    <r>
      <rPr>
        <i/>
        <sz val="11"/>
        <color theme="1"/>
        <rFont val="Calibri"/>
        <family val="2"/>
        <charset val="204"/>
      </rPr>
      <t xml:space="preserve">Попълва се от кандидата.
</t>
    </r>
    <r>
      <rPr>
        <sz val="11"/>
        <color rgb="FF0070C0"/>
        <rFont val="Calibri"/>
        <family val="2"/>
        <charset val="204"/>
      </rPr>
      <t>Kандидатът посочва прогнозна стойност въз основа на извършен анализ на целевата група, която ще бъде включена в изпълнението на дейността, Механизма, др.</t>
    </r>
  </si>
  <si>
    <r>
      <rPr>
        <b/>
        <sz val="11"/>
        <color theme="1"/>
        <rFont val="Calibri"/>
        <family val="2"/>
        <charset val="204"/>
      </rPr>
      <t>И 3213-4</t>
    </r>
    <r>
      <rPr>
        <sz val="11"/>
        <color theme="1"/>
        <rFont val="Calibri"/>
        <family val="2"/>
        <charset val="204"/>
      </rPr>
      <t xml:space="preserve"> Лица от 16 до 24 навършени години, включени в курсове за ограмотяване или в курсове за усвояване на учебно съдържание, предвидено за изучаване в класове от прогимназиалния етап на основното образование. </t>
    </r>
    <r>
      <rPr>
        <i/>
        <sz val="11"/>
        <color theme="1"/>
        <rFont val="Calibri"/>
        <family val="2"/>
        <charset val="204"/>
      </rPr>
      <t xml:space="preserve">Попълва се от кандидата.
</t>
    </r>
    <r>
      <rPr>
        <sz val="11"/>
        <color rgb="FF0070C0"/>
        <rFont val="Calibri"/>
        <family val="2"/>
        <charset val="204"/>
      </rPr>
      <t>Kандидатът посочва прогнозна стойност въз основа на извършен анализ на целевата група, която ще бъде включена в изпълнението на дейността, Механизма, др</t>
    </r>
  </si>
  <si>
    <r>
      <rPr>
        <b/>
        <sz val="11"/>
        <color theme="1"/>
        <rFont val="Calibri"/>
        <family val="2"/>
        <charset val="204"/>
        <scheme val="minor"/>
      </rPr>
      <t xml:space="preserve">И 2327 </t>
    </r>
    <r>
      <rPr>
        <sz val="11"/>
        <color theme="1"/>
        <rFont val="Calibri"/>
        <family val="2"/>
        <charset val="204"/>
        <scheme val="minor"/>
      </rPr>
      <t xml:space="preserve">Лица на възраст 25-64 години, участващи в продължаващо обучение и надграждане на знания, умения и компетентности по ОП
</t>
    </r>
    <r>
      <rPr>
        <i/>
        <sz val="11"/>
        <color theme="1"/>
        <rFont val="Calibri"/>
        <family val="2"/>
        <charset val="204"/>
        <scheme val="minor"/>
      </rPr>
      <t>Попълва се от кандидата</t>
    </r>
    <r>
      <rPr>
        <i/>
        <sz val="11"/>
        <rFont val="Calibri"/>
        <family val="2"/>
        <charset val="204"/>
        <scheme val="minor"/>
      </rPr>
      <t xml:space="preserve">и не може да надхвърля стойността на индикатор И 3213.
</t>
    </r>
    <r>
      <rPr>
        <sz val="11"/>
        <color rgb="FF0070C0"/>
        <rFont val="Calibri"/>
        <family val="2"/>
        <charset val="204"/>
        <scheme val="minor"/>
      </rPr>
      <t>Kандидатът посочва прогнозна стойност въз основа на извършен анализ на целевата група, която ще бъде включена в изпълнението на дейността.</t>
    </r>
  </si>
  <si>
    <r>
      <rPr>
        <b/>
        <sz val="11"/>
        <rFont val="Calibri"/>
        <family val="2"/>
        <charset val="204"/>
        <scheme val="minor"/>
      </rPr>
      <t>Брой лица, които се предвижда да започнат обучение в курс за придобиване на компетентности в прогимназиалния етап</t>
    </r>
    <r>
      <rPr>
        <sz val="11"/>
        <rFont val="Calibri"/>
        <family val="2"/>
        <charset val="204"/>
        <scheme val="minor"/>
      </rPr>
      <t xml:space="preserve">
(</t>
    </r>
    <r>
      <rPr>
        <i/>
        <sz val="11"/>
        <rFont val="Calibri"/>
        <family val="2"/>
        <charset val="204"/>
        <scheme val="minor"/>
      </rPr>
      <t>Попълва се от кандидата и се определя чрез планираната стойност на индикатор И3213-3</t>
    </r>
    <r>
      <rPr>
        <sz val="11"/>
        <rFont val="Calibri"/>
        <family val="2"/>
        <charset val="204"/>
        <scheme val="minor"/>
      </rPr>
      <t xml:space="preserve">).
</t>
    </r>
    <r>
      <rPr>
        <sz val="11"/>
        <color rgb="FF0070C0"/>
        <rFont val="Calibri"/>
        <family val="2"/>
        <charset val="204"/>
        <scheme val="minor"/>
      </rPr>
      <t>Kандидатът посочва прогнозна стойност въз основа на извършен анализ на целевата група, която ще бъде включена в изпълнението на дейността.</t>
    </r>
  </si>
  <si>
    <r>
      <rPr>
        <b/>
        <sz val="11"/>
        <rFont val="Calibri"/>
        <family val="2"/>
        <charset val="204"/>
        <scheme val="minor"/>
      </rPr>
      <t>Брой лица, които се предвижда да започнат процедура за валидиране по Дейност 3</t>
    </r>
    <r>
      <rPr>
        <sz val="11"/>
        <color theme="1"/>
        <rFont val="Calibri"/>
        <family val="2"/>
        <charset val="204"/>
        <scheme val="minor"/>
      </rPr>
      <t xml:space="preserve">
(</t>
    </r>
    <r>
      <rPr>
        <i/>
        <sz val="11"/>
        <color theme="1"/>
        <rFont val="Calibri"/>
        <family val="2"/>
        <charset val="204"/>
        <scheme val="minor"/>
      </rPr>
      <t>Попълва се от кандидата и се определя чрез планираната стойност на индикатор И2323. Обърнете внимание, че индикатор И2323 измерва броя на лицата, явили се на изпит за валидиране, а не само подали заявление лица</t>
    </r>
    <r>
      <rPr>
        <sz val="11"/>
        <color theme="1"/>
        <rFont val="Calibri"/>
        <family val="2"/>
        <charset val="204"/>
        <scheme val="minor"/>
      </rPr>
      <t xml:space="preserve">).
</t>
    </r>
    <r>
      <rPr>
        <sz val="11"/>
        <color rgb="FF0070C0"/>
        <rFont val="Calibri"/>
        <family val="2"/>
        <charset val="204"/>
        <scheme val="minor"/>
      </rPr>
      <t>Kандидатът посочва прогнозна стойност въз основа на извършен анализ на целевата група, която ще бъде включена в изпълнението на дейността.</t>
    </r>
  </si>
  <si>
    <r>
      <rPr>
        <b/>
        <sz val="11"/>
        <rFont val="Calibri"/>
        <family val="2"/>
        <charset val="204"/>
        <scheme val="minor"/>
      </rPr>
      <t>Процент на отпадналите лица от курсове за придобиване на компетенции от прогимназиалния етап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i/>
        <sz val="11"/>
        <color theme="1"/>
        <rFont val="Calibri"/>
        <family val="2"/>
        <charset val="204"/>
        <scheme val="minor"/>
      </rPr>
      <t xml:space="preserve">(Попълва се от кандидата. При планирането обърнете внимание, че всички отпаднали лица отпадат след като са участвали поне 1 месец в курса, съответно се прилагат най-високите единични разходи за отпаднал участник. При изпълнението на проекта се прилагат различните възможни стойности на единичните разходи в зависимост от реалното изпълнение на дейността).
</t>
    </r>
    <r>
      <rPr>
        <sz val="11"/>
        <color rgb="FF0070C0"/>
        <rFont val="Calibri"/>
        <family val="2"/>
        <charset val="204"/>
        <scheme val="minor"/>
      </rPr>
      <t xml:space="preserve">Kандидатът посочва прогнозна стойност въз основа на извършен анализ на целевата група, която ще бъде включена в изпълнението на дейността. </t>
    </r>
  </si>
  <si>
    <r>
      <rPr>
        <b/>
        <sz val="11"/>
        <rFont val="Calibri"/>
        <family val="2"/>
        <charset val="204"/>
        <scheme val="minor"/>
      </rPr>
      <t>Брой проведени изпити
(</t>
    </r>
    <r>
      <rPr>
        <i/>
        <sz val="11"/>
        <rFont val="Calibri"/>
        <family val="2"/>
        <charset val="204"/>
        <scheme val="minor"/>
      </rPr>
      <t>Попълва се от кандидата. Кандидатите следва да имат предвид, че в общия случай за всяка група от 20 участници, допуснати до изпит, се организира изискваният брой изпити. При определяне броя на изпитите обърнете внимание как ще се организират изпитите и колко от допуснатите до изпит курсисти ще участват в един изпит. Обърнете внимание, че за всеки допуснат до изпит курсисит се провеждат 4 изпита при курс за ограмотяване)</t>
    </r>
  </si>
  <si>
    <r>
      <rPr>
        <b/>
        <sz val="11"/>
        <rFont val="Calibri"/>
        <family val="2"/>
        <charset val="204"/>
        <scheme val="minor"/>
      </rPr>
      <t>Брой проведени изпити</t>
    </r>
    <r>
      <rPr>
        <sz val="11"/>
        <rFont val="Calibri"/>
        <family val="2"/>
        <charset val="204"/>
        <scheme val="minor"/>
      </rPr>
      <t xml:space="preserve"> 
(</t>
    </r>
    <r>
      <rPr>
        <i/>
        <sz val="11"/>
        <rFont val="Calibri"/>
        <family val="2"/>
        <charset val="204"/>
        <scheme val="minor"/>
      </rPr>
      <t xml:space="preserve">Попълва се от кандидата. Кандидатите следва да имат предвид, че в общия случай за всяка група от 20 участници, допуснати до изпит, се организира изискваният брой изпити.При определяне броя на изпитите обърнете внимание как ще се организират изпитите и колко от допуснатите до изпит курсисти ще участват в един изпит.  Обърнете внимание, че за всеки допуснат до изпит курсисит се провеждат по 8 изпита при курс за 5 и за 6 клас и 10 изпита за курс за 7 клас или средно по 8,5 изпита на едно лице в курс прогимназиалняи етап) </t>
    </r>
  </si>
  <si>
    <t xml:space="preserve">Допускане: Един изпит ще се провежда за 18 допуснати до изпит курсисити като се имножава средно по 8,5 изпита. </t>
  </si>
  <si>
    <t xml:space="preserve">Допускане: Един изпит ще се провежда за 22  допуснати до изпит курсисити като се умножава по 4 изпита за лице.  </t>
  </si>
  <si>
    <t>Допускане: Един изпит ще се провежда за 20 участници.</t>
  </si>
  <si>
    <r>
      <rPr>
        <b/>
        <sz val="11"/>
        <color theme="1"/>
        <rFont val="Calibri"/>
        <family val="2"/>
        <charset val="204"/>
        <scheme val="minor"/>
      </rPr>
      <t>Брой проведени изпити</t>
    </r>
    <r>
      <rPr>
        <sz val="11"/>
        <color theme="1"/>
        <rFont val="Calibri"/>
        <family val="2"/>
        <charset val="204"/>
        <scheme val="minor"/>
      </rPr>
      <t xml:space="preserve"> 
(</t>
    </r>
    <r>
      <rPr>
        <i/>
        <sz val="11"/>
        <color theme="1"/>
        <rFont val="Calibri"/>
        <family val="2"/>
        <charset val="204"/>
        <scheme val="minor"/>
      </rPr>
      <t>Попълва се от кандидата. Кандидатите следва да имат предвид, че в общия случай за всяка група от 20 участници, допуснати до изпит, се организира изискваният брой изпити. При определяне броя на изпитите обърнете внимание как ще се организират изпитите и колко от допуснатите до изпит лица ще участват в един изпит)</t>
    </r>
  </si>
  <si>
    <t>1./2. Разходи за идентифициране на лица от целевата група</t>
  </si>
  <si>
    <t>3./4. Разходи за мотивиране на лица от целевата група и включването им в Дейност 2 или Дейност 3</t>
  </si>
  <si>
    <t>5. Разходи за провеждане на курсове за ограмотяване</t>
  </si>
  <si>
    <t>6. Разходи за провеждане на курсове за придобиване на компетентности от прогимназиалния етап</t>
  </si>
  <si>
    <t>7. Разходи за стипендии за участие</t>
  </si>
  <si>
    <t>8. Разходи за провеждане на изпити</t>
  </si>
  <si>
    <t>9. Разходи за стипендии за успех</t>
  </si>
  <si>
    <t>10./11. Разходи за подпомагане на прехода от образование към реализация на пазара на труда</t>
  </si>
  <si>
    <t>12./13.Непреки разходи за проекти до 400 000 лв. - 12 % от преките разходи</t>
  </si>
  <si>
    <t>14./15.Непреки разходи за проекти от 400 001 лв. до 750 000 лв. - 11% от преките разходи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</si>
</sst>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</font>
    <font>
      <b/>
      <i/>
      <sz val="11"/>
      <color theme="1"/>
      <name val="Calibri"/>
      <family val="2"/>
      <charset val="204"/>
    </font>
    <font>
      <sz val="11"/>
      <color rgb="FFFF0000"/>
      <name val="Calibri"/>
      <family val="2"/>
      <scheme val="minor"/>
    </font>
    <font>
      <b/>
      <i/>
      <u/>
      <sz val="11"/>
      <color theme="1"/>
      <name val="Calibri"/>
      <family val="2"/>
      <charset val="204"/>
      <scheme val="minor"/>
    </font>
    <font>
      <b/>
      <sz val="20"/>
      <color rgb="FF00B050"/>
      <name val="Wingdings 2"/>
      <family val="1"/>
      <charset val="2"/>
    </font>
    <font>
      <b/>
      <sz val="20"/>
      <color rgb="FFFF0000"/>
      <name val="Wingdings 2"/>
      <family val="1"/>
      <charset val="2"/>
    </font>
    <font>
      <b/>
      <u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 applyFill="1"/>
    <xf numFmtId="0" fontId="0" fillId="0" borderId="0" xfId="0" applyAlignment="1">
      <alignment vertical="center"/>
    </xf>
    <xf numFmtId="2" fontId="17" fillId="0" borderId="1" xfId="0" applyNumberFormat="1" applyFont="1" applyFill="1" applyBorder="1" applyAlignment="1">
      <alignment horizontal="left" vertical="center"/>
    </xf>
    <xf numFmtId="0" fontId="15" fillId="0" borderId="0" xfId="0" applyFont="1" applyFill="1"/>
    <xf numFmtId="2" fontId="17" fillId="0" borderId="1" xfId="0" applyNumberFormat="1" applyFont="1" applyFill="1" applyBorder="1" applyAlignment="1">
      <alignment horizontal="left" vertical="center" wrapText="1"/>
    </xf>
    <xf numFmtId="0" fontId="15" fillId="0" borderId="0" xfId="0" applyFont="1"/>
    <xf numFmtId="0" fontId="15" fillId="0" borderId="0" xfId="0" applyFont="1" applyAlignment="1">
      <alignment vertical="center"/>
    </xf>
    <xf numFmtId="3" fontId="15" fillId="0" borderId="1" xfId="0" applyNumberFormat="1" applyFont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2" fontId="17" fillId="0" borderId="0" xfId="0" applyNumberFormat="1" applyFont="1" applyFill="1" applyBorder="1" applyAlignment="1">
      <alignment horizontal="left" vertical="center"/>
    </xf>
    <xf numFmtId="2" fontId="17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15" fillId="0" borderId="0" xfId="0" applyFont="1" applyFill="1" applyBorder="1"/>
    <xf numFmtId="0" fontId="0" fillId="0" borderId="0" xfId="0" applyFill="1" applyBorder="1"/>
    <xf numFmtId="0" fontId="16" fillId="0" borderId="0" xfId="0" applyFont="1" applyFill="1" applyAlignment="1">
      <alignment vertical="center" wrapText="1"/>
    </xf>
    <xf numFmtId="0" fontId="16" fillId="3" borderId="1" xfId="0" applyFont="1" applyFill="1" applyBorder="1"/>
    <xf numFmtId="0" fontId="15" fillId="2" borderId="1" xfId="0" applyFont="1" applyFill="1" applyBorder="1" applyAlignment="1">
      <alignment horizontal="center" vertical="center"/>
    </xf>
    <xf numFmtId="9" fontId="15" fillId="2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/>
    <xf numFmtId="0" fontId="0" fillId="0" borderId="1" xfId="0" applyFill="1" applyBorder="1" applyAlignment="1">
      <alignment horizontal="center" vertical="center"/>
    </xf>
    <xf numFmtId="0" fontId="16" fillId="4" borderId="1" xfId="0" applyFont="1" applyFill="1" applyBorder="1"/>
    <xf numFmtId="0" fontId="0" fillId="0" borderId="1" xfId="0" applyBorder="1" applyAlignment="1">
      <alignment horizontal="left" vertical="center" wrapText="1"/>
    </xf>
    <xf numFmtId="0" fontId="16" fillId="3" borderId="1" xfId="0" applyFont="1" applyFill="1" applyBorder="1" applyAlignment="1">
      <alignment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5" fillId="0" borderId="1" xfId="0" applyFont="1" applyBorder="1"/>
    <xf numFmtId="0" fontId="14" fillId="0" borderId="1" xfId="0" applyFont="1" applyBorder="1"/>
    <xf numFmtId="3" fontId="16" fillId="3" borderId="1" xfId="0" applyNumberFormat="1" applyFont="1" applyFill="1" applyBorder="1" applyAlignment="1">
      <alignment horizontal="center" vertical="center"/>
    </xf>
    <xf numFmtId="0" fontId="16" fillId="0" borderId="1" xfId="0" applyFont="1" applyBorder="1"/>
    <xf numFmtId="0" fontId="19" fillId="2" borderId="1" xfId="0" applyFont="1" applyFill="1" applyBorder="1" applyAlignment="1">
      <alignment horizontal="center" vertical="center"/>
    </xf>
    <xf numFmtId="3" fontId="19" fillId="2" borderId="1" xfId="0" applyNumberFormat="1" applyFont="1" applyFill="1" applyBorder="1" applyAlignment="1">
      <alignment horizontal="center" vertical="center"/>
    </xf>
    <xf numFmtId="0" fontId="13" fillId="0" borderId="0" xfId="0" applyFont="1" applyFill="1" applyBorder="1"/>
    <xf numFmtId="0" fontId="13" fillId="0" borderId="0" xfId="0" applyFont="1" applyFill="1"/>
    <xf numFmtId="0" fontId="16" fillId="5" borderId="0" xfId="0" applyFont="1" applyFill="1" applyAlignment="1">
      <alignment vertical="center" wrapText="1"/>
    </xf>
    <xf numFmtId="0" fontId="16" fillId="6" borderId="0" xfId="0" applyFont="1" applyFill="1" applyAlignment="1">
      <alignment vertical="center" wrapText="1"/>
    </xf>
    <xf numFmtId="0" fontId="22" fillId="0" borderId="0" xfId="0" applyFont="1" applyFill="1"/>
    <xf numFmtId="0" fontId="23" fillId="5" borderId="0" xfId="0" applyFont="1" applyFill="1" applyAlignment="1">
      <alignment horizontal="center" vertical="center"/>
    </xf>
    <xf numFmtId="0" fontId="16" fillId="6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vertical="center" wrapText="1"/>
    </xf>
    <xf numFmtId="3" fontId="15" fillId="0" borderId="0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1" fontId="15" fillId="2" borderId="1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9" fillId="0" borderId="0" xfId="0" applyFont="1" applyFill="1" applyAlignment="1">
      <alignment wrapText="1"/>
    </xf>
    <xf numFmtId="0" fontId="15" fillId="0" borderId="0" xfId="0" applyFont="1" applyFill="1" applyAlignment="1">
      <alignment wrapText="1"/>
    </xf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vertical="top" wrapText="1"/>
    </xf>
    <xf numFmtId="0" fontId="11" fillId="0" borderId="0" xfId="0" applyFont="1" applyFill="1" applyBorder="1" applyAlignment="1">
      <alignment wrapText="1"/>
    </xf>
    <xf numFmtId="0" fontId="12" fillId="0" borderId="0" xfId="0" applyFont="1" applyFill="1" applyBorder="1"/>
    <xf numFmtId="0" fontId="0" fillId="0" borderId="0" xfId="0" applyFill="1" applyBorder="1" applyAlignment="1">
      <alignment horizontal="center" vertical="center" wrapText="1"/>
    </xf>
    <xf numFmtId="0" fontId="12" fillId="0" borderId="0" xfId="0" applyFont="1" applyFill="1" applyBorder="1" applyAlignment="1">
      <alignment wrapText="1"/>
    </xf>
    <xf numFmtId="0" fontId="11" fillId="0" borderId="0" xfId="0" applyFont="1" applyFill="1"/>
    <xf numFmtId="0" fontId="0" fillId="0" borderId="0" xfId="0" applyFill="1" applyAlignment="1">
      <alignment wrapText="1"/>
    </xf>
    <xf numFmtId="0" fontId="16" fillId="0" borderId="0" xfId="0" applyFont="1" applyFill="1" applyBorder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3" fontId="16" fillId="0" borderId="0" xfId="0" applyNumberFormat="1" applyFont="1" applyFill="1" applyBorder="1" applyAlignment="1">
      <alignment horizontal="center" vertical="center" wrapText="1"/>
    </xf>
    <xf numFmtId="3" fontId="16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/>
    </xf>
    <xf numFmtId="3" fontId="24" fillId="2" borderId="1" xfId="0" applyNumberFormat="1" applyFont="1" applyFill="1" applyBorder="1" applyAlignment="1">
      <alignment horizontal="center" vertical="center"/>
    </xf>
    <xf numFmtId="0" fontId="10" fillId="0" borderId="0" xfId="0" applyFont="1" applyFill="1"/>
    <xf numFmtId="9" fontId="15" fillId="0" borderId="0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vertical="center" wrapText="1"/>
    </xf>
    <xf numFmtId="3" fontId="0" fillId="0" borderId="1" xfId="0" applyNumberForma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9" fontId="15" fillId="0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top" wrapText="1"/>
    </xf>
    <xf numFmtId="0" fontId="24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top" wrapText="1"/>
    </xf>
    <xf numFmtId="0" fontId="24" fillId="2" borderId="1" xfId="0" applyFont="1" applyFill="1" applyBorder="1" applyAlignment="1">
      <alignment horizontal="center" vertical="center"/>
    </xf>
    <xf numFmtId="0" fontId="7" fillId="0" borderId="0" xfId="0" applyFont="1" applyFill="1"/>
    <xf numFmtId="0" fontId="19" fillId="0" borderId="1" xfId="0" applyFont="1" applyFill="1" applyBorder="1" applyAlignment="1">
      <alignment vertical="top" wrapText="1"/>
    </xf>
    <xf numFmtId="0" fontId="2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3" fontId="19" fillId="0" borderId="0" xfId="0" applyNumberFormat="1" applyFont="1" applyFill="1" applyBorder="1" applyAlignment="1">
      <alignment horizontal="left" vertical="top" wrapText="1"/>
    </xf>
    <xf numFmtId="0" fontId="19" fillId="0" borderId="0" xfId="0" applyFont="1" applyFill="1" applyAlignment="1">
      <alignment vertical="top" wrapText="1"/>
    </xf>
    <xf numFmtId="1" fontId="15" fillId="0" borderId="1" xfId="0" applyNumberFormat="1" applyFont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9" fillId="0" borderId="0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Alignment="1">
      <alignment horizontal="center" vertical="center"/>
    </xf>
    <xf numFmtId="0" fontId="21" fillId="0" borderId="0" xfId="0" applyFont="1" applyFill="1" applyBorder="1" applyAlignment="1">
      <alignment wrapText="1"/>
    </xf>
    <xf numFmtId="0" fontId="1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Alignment="1">
      <alignment vertical="top" wrapText="1"/>
    </xf>
    <xf numFmtId="3" fontId="5" fillId="0" borderId="1" xfId="0" applyNumberFormat="1" applyFont="1" applyFill="1" applyBorder="1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/>
    <xf numFmtId="0" fontId="4" fillId="7" borderId="0" xfId="0" applyFont="1" applyFill="1"/>
    <xf numFmtId="3" fontId="15" fillId="7" borderId="0" xfId="0" applyNumberFormat="1" applyFont="1" applyFill="1" applyAlignment="1">
      <alignment horizontal="center" vertical="center"/>
    </xf>
    <xf numFmtId="0" fontId="14" fillId="8" borderId="0" xfId="0" applyFont="1" applyFill="1"/>
    <xf numFmtId="3" fontId="15" fillId="8" borderId="0" xfId="0" applyNumberFormat="1" applyFont="1" applyFill="1" applyAlignment="1">
      <alignment horizontal="center" vertical="center"/>
    </xf>
    <xf numFmtId="0" fontId="22" fillId="2" borderId="1" xfId="0" applyFont="1" applyFill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24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vertical="top" wrapText="1"/>
    </xf>
    <xf numFmtId="9" fontId="24" fillId="2" borderId="1" xfId="0" applyNumberFormat="1" applyFont="1" applyFill="1" applyBorder="1" applyAlignment="1">
      <alignment horizontal="center" vertical="center"/>
    </xf>
    <xf numFmtId="1" fontId="2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35" fillId="0" borderId="1" xfId="0" applyFont="1" applyFill="1" applyBorder="1" applyAlignment="1">
      <alignment vertical="top" wrapText="1"/>
    </xf>
    <xf numFmtId="3" fontId="15" fillId="7" borderId="1" xfId="0" applyNumberFormat="1" applyFont="1" applyFill="1" applyBorder="1" applyAlignment="1">
      <alignment horizontal="center" vertical="center"/>
    </xf>
    <xf numFmtId="3" fontId="15" fillId="8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24" fillId="0" borderId="1" xfId="0" applyFont="1" applyBorder="1"/>
    <xf numFmtId="0" fontId="22" fillId="0" borderId="1" xfId="0" applyFont="1" applyFill="1" applyBorder="1"/>
    <xf numFmtId="0" fontId="24" fillId="7" borderId="1" xfId="0" applyFont="1" applyFill="1" applyBorder="1"/>
    <xf numFmtId="0" fontId="22" fillId="0" borderId="1" xfId="0" applyFont="1" applyBorder="1"/>
    <xf numFmtId="0" fontId="24" fillId="8" borderId="1" xfId="0" applyFont="1" applyFill="1" applyBorder="1" applyAlignment="1">
      <alignment wrapText="1"/>
    </xf>
    <xf numFmtId="0" fontId="16" fillId="3" borderId="2" xfId="0" applyFont="1" applyFill="1" applyBorder="1" applyAlignment="1">
      <alignment horizontal="left" vertical="center"/>
    </xf>
    <xf numFmtId="0" fontId="16" fillId="3" borderId="3" xfId="0" applyFont="1" applyFill="1" applyBorder="1" applyAlignment="1">
      <alignment horizontal="left" vertical="center"/>
    </xf>
    <xf numFmtId="0" fontId="16" fillId="4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abSelected="1" zoomScale="90" zoomScaleNormal="90" workbookViewId="0">
      <selection activeCell="D80" sqref="D80"/>
    </sheetView>
  </sheetViews>
  <sheetFormatPr defaultRowHeight="15" x14ac:dyDescent="0.25"/>
  <cols>
    <col min="1" max="1" width="93.140625" customWidth="1"/>
    <col min="2" max="2" width="13.7109375" style="2" customWidth="1"/>
    <col min="3" max="3" width="21" customWidth="1"/>
    <col min="4" max="4" width="20.7109375" customWidth="1"/>
    <col min="5" max="5" width="16" customWidth="1"/>
    <col min="6" max="6" width="18" customWidth="1"/>
    <col min="7" max="7" width="15.140625" customWidth="1"/>
    <col min="8" max="8" width="15" customWidth="1"/>
    <col min="9" max="9" width="17.28515625" customWidth="1"/>
  </cols>
  <sheetData>
    <row r="1" spans="1:8" ht="75" x14ac:dyDescent="0.25">
      <c r="A1" s="107" t="s">
        <v>63</v>
      </c>
      <c r="B1" s="21" t="s">
        <v>4</v>
      </c>
      <c r="C1" s="15"/>
      <c r="D1" s="1"/>
      <c r="E1" s="15"/>
      <c r="F1" s="15"/>
      <c r="G1" s="12"/>
      <c r="H1" s="12"/>
    </row>
    <row r="2" spans="1:8" ht="60" x14ac:dyDescent="0.25">
      <c r="A2" s="108" t="s">
        <v>65</v>
      </c>
      <c r="B2" s="71">
        <f>B4+B11+B20</f>
        <v>0</v>
      </c>
      <c r="C2" s="57"/>
      <c r="D2" s="1"/>
      <c r="E2" s="13"/>
      <c r="F2" s="13"/>
      <c r="G2" s="13"/>
      <c r="H2" s="12"/>
    </row>
    <row r="3" spans="1:8" s="4" customFormat="1" x14ac:dyDescent="0.25">
      <c r="A3" s="17" t="s">
        <v>0</v>
      </c>
      <c r="B3" s="17"/>
      <c r="C3" s="11"/>
      <c r="D3" s="10"/>
      <c r="E3" s="14"/>
      <c r="F3" s="14"/>
      <c r="G3" s="14"/>
      <c r="H3" s="14"/>
    </row>
    <row r="4" spans="1:8" s="4" customFormat="1" ht="60" x14ac:dyDescent="0.25">
      <c r="A4" s="47" t="s">
        <v>66</v>
      </c>
      <c r="B4" s="18"/>
      <c r="C4" s="37"/>
      <c r="D4" s="56"/>
      <c r="E4" s="14"/>
      <c r="F4" s="14"/>
      <c r="G4" s="14"/>
      <c r="H4" s="14"/>
    </row>
    <row r="5" spans="1:8" s="4" customFormat="1" ht="120" x14ac:dyDescent="0.25">
      <c r="A5" s="109" t="s">
        <v>67</v>
      </c>
      <c r="B5" s="19"/>
      <c r="C5" s="55"/>
      <c r="D5" s="56"/>
      <c r="E5" s="14"/>
      <c r="F5" s="14"/>
      <c r="G5" s="14"/>
      <c r="H5" s="14"/>
    </row>
    <row r="6" spans="1:8" s="4" customFormat="1" ht="45" x14ac:dyDescent="0.25">
      <c r="A6" s="70" t="s">
        <v>30</v>
      </c>
      <c r="B6" s="19"/>
      <c r="C6" s="59"/>
      <c r="D6" s="45"/>
    </row>
    <row r="7" spans="1:8" ht="105" x14ac:dyDescent="0.25">
      <c r="A7" s="70" t="s">
        <v>31</v>
      </c>
      <c r="B7" s="18"/>
      <c r="C7" s="1"/>
      <c r="D7" s="45"/>
    </row>
    <row r="8" spans="1:8" ht="90" x14ac:dyDescent="0.25">
      <c r="A8" s="47" t="s">
        <v>86</v>
      </c>
      <c r="B8" s="49"/>
      <c r="C8" s="1"/>
      <c r="D8" s="45"/>
    </row>
    <row r="9" spans="1:8" s="4" customFormat="1" ht="60" x14ac:dyDescent="0.25">
      <c r="A9" s="94" t="s">
        <v>48</v>
      </c>
      <c r="B9" s="49"/>
      <c r="C9" s="59"/>
      <c r="D9" s="45"/>
    </row>
    <row r="10" spans="1:8" s="4" customFormat="1" x14ac:dyDescent="0.25">
      <c r="A10" s="17" t="s">
        <v>2</v>
      </c>
      <c r="B10" s="17"/>
    </row>
    <row r="11" spans="1:8" s="4" customFormat="1" ht="90" x14ac:dyDescent="0.25">
      <c r="A11" s="47" t="s">
        <v>83</v>
      </c>
      <c r="B11" s="18"/>
      <c r="C11" s="38"/>
      <c r="D11" s="44"/>
    </row>
    <row r="12" spans="1:8" s="4" customFormat="1" ht="60" x14ac:dyDescent="0.25">
      <c r="A12" s="47" t="s">
        <v>40</v>
      </c>
      <c r="B12" s="18"/>
      <c r="D12" s="44"/>
    </row>
    <row r="13" spans="1:8" s="4" customFormat="1" ht="75" x14ac:dyDescent="0.25">
      <c r="A13" s="73" t="s">
        <v>43</v>
      </c>
      <c r="B13" s="35"/>
      <c r="C13" s="59"/>
      <c r="D13" s="44"/>
    </row>
    <row r="14" spans="1:8" s="4" customFormat="1" ht="135" x14ac:dyDescent="0.25">
      <c r="A14" s="120" t="s">
        <v>85</v>
      </c>
      <c r="B14" s="19"/>
      <c r="D14" s="44"/>
    </row>
    <row r="15" spans="1:8" s="4" customFormat="1" ht="45" x14ac:dyDescent="0.25">
      <c r="A15" s="47" t="s">
        <v>32</v>
      </c>
      <c r="B15" s="18"/>
      <c r="D15" s="44"/>
    </row>
    <row r="16" spans="1:8" s="4" customFormat="1" ht="120" x14ac:dyDescent="0.25">
      <c r="A16" s="48" t="s">
        <v>29</v>
      </c>
      <c r="B16" s="18"/>
      <c r="C16" s="59"/>
      <c r="D16" s="44"/>
    </row>
    <row r="17" spans="1:8" s="4" customFormat="1" ht="105" x14ac:dyDescent="0.25">
      <c r="A17" s="47" t="s">
        <v>87</v>
      </c>
      <c r="B17" s="49"/>
      <c r="D17" s="44"/>
    </row>
    <row r="18" spans="1:8" s="4" customFormat="1" ht="60" x14ac:dyDescent="0.25">
      <c r="A18" s="94" t="s">
        <v>49</v>
      </c>
      <c r="B18" s="49"/>
      <c r="C18" s="59"/>
      <c r="D18" s="44"/>
    </row>
    <row r="19" spans="1:8" s="4" customFormat="1" x14ac:dyDescent="0.25">
      <c r="A19" s="127" t="s">
        <v>3</v>
      </c>
      <c r="B19" s="128"/>
    </row>
    <row r="20" spans="1:8" s="4" customFormat="1" ht="90" x14ac:dyDescent="0.25">
      <c r="A20" s="119" t="s">
        <v>84</v>
      </c>
      <c r="B20" s="18"/>
      <c r="C20" s="59"/>
      <c r="D20" s="44"/>
    </row>
    <row r="21" spans="1:8" s="4" customFormat="1" ht="75" x14ac:dyDescent="0.25">
      <c r="A21" s="121" t="s">
        <v>91</v>
      </c>
      <c r="B21" s="18"/>
      <c r="D21" s="44"/>
    </row>
    <row r="22" spans="1:8" s="4" customFormat="1" ht="75" x14ac:dyDescent="0.25">
      <c r="A22" s="20" t="s">
        <v>77</v>
      </c>
      <c r="B22" s="19"/>
      <c r="D22" s="44"/>
    </row>
    <row r="23" spans="1:8" s="4" customFormat="1" ht="60" x14ac:dyDescent="0.25">
      <c r="A23" s="20" t="s">
        <v>33</v>
      </c>
      <c r="B23" s="18"/>
      <c r="D23" s="44"/>
    </row>
    <row r="24" spans="1:8" s="4" customFormat="1" ht="22.5" customHeight="1" x14ac:dyDescent="0.25">
      <c r="A24" s="127" t="s">
        <v>5</v>
      </c>
      <c r="B24" s="128"/>
    </row>
    <row r="25" spans="1:8" s="4" customFormat="1" ht="46.5" customHeight="1" x14ac:dyDescent="0.25">
      <c r="A25" s="20" t="s">
        <v>34</v>
      </c>
      <c r="B25" s="19"/>
      <c r="C25" s="59"/>
      <c r="D25" s="44"/>
    </row>
    <row r="26" spans="1:8" s="4" customFormat="1" x14ac:dyDescent="0.25">
      <c r="A26" s="22"/>
      <c r="B26" s="23"/>
    </row>
    <row r="27" spans="1:8" s="4" customFormat="1" x14ac:dyDescent="0.25">
      <c r="A27" s="39" t="s">
        <v>1</v>
      </c>
      <c r="B27" s="42" t="s">
        <v>23</v>
      </c>
    </row>
    <row r="28" spans="1:8" s="4" customFormat="1" ht="30" x14ac:dyDescent="0.25">
      <c r="A28" s="129" t="s">
        <v>12</v>
      </c>
      <c r="B28" s="129"/>
      <c r="C28" s="100" t="s">
        <v>54</v>
      </c>
      <c r="D28" s="100" t="s">
        <v>55</v>
      </c>
    </row>
    <row r="29" spans="1:8" s="4" customFormat="1" ht="60" x14ac:dyDescent="0.25">
      <c r="A29" s="5" t="s">
        <v>35</v>
      </c>
      <c r="B29" s="72">
        <f>B31+B32</f>
        <v>0</v>
      </c>
      <c r="C29" s="98" t="s">
        <v>56</v>
      </c>
      <c r="D29" s="98" t="s">
        <v>56</v>
      </c>
    </row>
    <row r="30" spans="1:8" s="4" customFormat="1" ht="90" x14ac:dyDescent="0.25">
      <c r="A30" s="5" t="s">
        <v>80</v>
      </c>
      <c r="B30" s="36"/>
      <c r="C30" s="98" t="s">
        <v>56</v>
      </c>
      <c r="D30" s="98" t="s">
        <v>56</v>
      </c>
    </row>
    <row r="31" spans="1:8" s="4" customFormat="1" ht="45" x14ac:dyDescent="0.25">
      <c r="A31" s="5" t="s">
        <v>36</v>
      </c>
      <c r="B31" s="72">
        <f>B4</f>
        <v>0</v>
      </c>
      <c r="C31" s="98" t="s">
        <v>56</v>
      </c>
      <c r="D31" s="98" t="s">
        <v>56</v>
      </c>
      <c r="H31"/>
    </row>
    <row r="32" spans="1:8" s="4" customFormat="1" ht="75" x14ac:dyDescent="0.25">
      <c r="A32" s="5" t="s">
        <v>37</v>
      </c>
      <c r="B32" s="72">
        <f>B11</f>
        <v>0</v>
      </c>
      <c r="C32" s="98" t="s">
        <v>56</v>
      </c>
      <c r="D32" s="98" t="s">
        <v>56</v>
      </c>
    </row>
    <row r="33" spans="1:4" s="4" customFormat="1" ht="75" x14ac:dyDescent="0.25">
      <c r="A33" s="5" t="s">
        <v>81</v>
      </c>
      <c r="B33" s="36"/>
      <c r="C33" s="98" t="s">
        <v>56</v>
      </c>
      <c r="D33" s="98" t="s">
        <v>56</v>
      </c>
    </row>
    <row r="34" spans="1:4" s="4" customFormat="1" ht="60" x14ac:dyDescent="0.25">
      <c r="A34" s="101" t="s">
        <v>60</v>
      </c>
      <c r="B34" s="72">
        <f>B20</f>
        <v>0</v>
      </c>
      <c r="C34" s="98" t="s">
        <v>58</v>
      </c>
      <c r="D34" s="99" t="s">
        <v>57</v>
      </c>
    </row>
    <row r="35" spans="1:4" s="4" customFormat="1" ht="60" x14ac:dyDescent="0.25">
      <c r="A35" s="93" t="s">
        <v>46</v>
      </c>
      <c r="B35" s="92" t="e">
        <f>B6+B15/B13</f>
        <v>#DIV/0!</v>
      </c>
      <c r="C35" s="99" t="s">
        <v>57</v>
      </c>
      <c r="D35" s="98" t="s">
        <v>56</v>
      </c>
    </row>
    <row r="36" spans="1:4" s="4" customFormat="1" ht="75" x14ac:dyDescent="0.25">
      <c r="A36" s="93" t="s">
        <v>47</v>
      </c>
      <c r="B36" s="72" t="e">
        <f>(B18/B13+B23)*B25</f>
        <v>#DIV/0!</v>
      </c>
      <c r="C36" s="99" t="s">
        <v>57</v>
      </c>
      <c r="D36" s="99" t="s">
        <v>57</v>
      </c>
    </row>
    <row r="37" spans="1:4" s="4" customFormat="1" ht="60" x14ac:dyDescent="0.25">
      <c r="A37" s="93" t="s">
        <v>50</v>
      </c>
      <c r="B37" s="74" t="e">
        <f>(B9+B18/B13)/B29</f>
        <v>#DIV/0!</v>
      </c>
      <c r="C37" s="98" t="s">
        <v>56</v>
      </c>
      <c r="D37" s="99" t="s">
        <v>57</v>
      </c>
    </row>
    <row r="38" spans="1:4" s="4" customFormat="1" ht="75" x14ac:dyDescent="0.25">
      <c r="A38" s="101" t="s">
        <v>59</v>
      </c>
      <c r="B38" s="74">
        <f>B22</f>
        <v>0</v>
      </c>
      <c r="C38" s="98" t="s">
        <v>58</v>
      </c>
      <c r="D38" s="99" t="s">
        <v>57</v>
      </c>
    </row>
    <row r="39" spans="1:4" s="4" customFormat="1" ht="75" x14ac:dyDescent="0.25">
      <c r="A39" s="101" t="s">
        <v>82</v>
      </c>
      <c r="B39" s="36"/>
      <c r="C39" s="98" t="s">
        <v>56</v>
      </c>
      <c r="D39" s="98" t="s">
        <v>56</v>
      </c>
    </row>
    <row r="40" spans="1:4" s="4" customFormat="1" x14ac:dyDescent="0.25">
      <c r="A40" s="16"/>
      <c r="B40" s="9"/>
      <c r="C40" s="68"/>
    </row>
    <row r="41" spans="1:4" s="4" customFormat="1" x14ac:dyDescent="0.25">
      <c r="A41" s="40" t="s">
        <v>27</v>
      </c>
      <c r="B41" s="43" t="s">
        <v>24</v>
      </c>
    </row>
    <row r="42" spans="1:4" s="4" customFormat="1" x14ac:dyDescent="0.25">
      <c r="A42" s="26" t="s">
        <v>11</v>
      </c>
      <c r="B42" s="26"/>
    </row>
    <row r="43" spans="1:4" s="6" customFormat="1" ht="32.25" customHeight="1" x14ac:dyDescent="0.25">
      <c r="A43" s="28" t="s">
        <v>16</v>
      </c>
      <c r="B43" s="29">
        <f>B44+B45</f>
        <v>0</v>
      </c>
      <c r="C43" s="4"/>
      <c r="D43" s="4"/>
    </row>
    <row r="44" spans="1:4" s="6" customFormat="1" x14ac:dyDescent="0.25">
      <c r="A44" s="27" t="s">
        <v>17</v>
      </c>
      <c r="B44" s="8">
        <f>ROUND(B2*10,2)</f>
        <v>0</v>
      </c>
      <c r="C44" s="4"/>
      <c r="D44" s="4"/>
    </row>
    <row r="45" spans="1:4" s="6" customFormat="1" x14ac:dyDescent="0.25">
      <c r="A45" s="3" t="s">
        <v>18</v>
      </c>
      <c r="B45" s="8">
        <f>ROUND(B6*50+B4*B5*10+B9*10+B15*30+B11*B13*B14*10+B18*10+B23*10,2)</f>
        <v>0</v>
      </c>
      <c r="C45" s="4"/>
      <c r="D45" s="4"/>
    </row>
    <row r="46" spans="1:4" s="6" customFormat="1" x14ac:dyDescent="0.25">
      <c r="A46" s="10"/>
      <c r="C46" s="4"/>
      <c r="D46" s="4"/>
    </row>
    <row r="47" spans="1:4" s="6" customFormat="1" ht="29.25" customHeight="1" x14ac:dyDescent="0.25">
      <c r="A47" s="30" t="s">
        <v>15</v>
      </c>
      <c r="B47" s="33">
        <f>SUM(B48:B52)</f>
        <v>0</v>
      </c>
      <c r="C47" s="4"/>
      <c r="D47" s="4"/>
    </row>
    <row r="48" spans="1:4" s="6" customFormat="1" x14ac:dyDescent="0.25">
      <c r="A48" s="27" t="s">
        <v>6</v>
      </c>
      <c r="B48" s="8">
        <f>ROUND(B6*775,2)</f>
        <v>0</v>
      </c>
      <c r="C48" s="4"/>
      <c r="D48" s="4"/>
    </row>
    <row r="49" spans="1:4" s="6" customFormat="1" x14ac:dyDescent="0.25">
      <c r="A49" s="3" t="s">
        <v>7</v>
      </c>
      <c r="B49" s="8">
        <f>ROUND(B15*545,2)</f>
        <v>0</v>
      </c>
      <c r="C49" s="4"/>
      <c r="D49" s="4"/>
    </row>
    <row r="50" spans="1:4" s="6" customFormat="1" x14ac:dyDescent="0.25">
      <c r="A50" s="3" t="s">
        <v>8</v>
      </c>
      <c r="B50" s="8">
        <f>ROUND((B7+B16)*90+(B4*B5+B11*B13*B14)*90,2)</f>
        <v>0</v>
      </c>
      <c r="C50" s="4"/>
      <c r="D50" s="4"/>
    </row>
    <row r="51" spans="1:4" s="6" customFormat="1" x14ac:dyDescent="0.25">
      <c r="A51" s="32" t="s">
        <v>10</v>
      </c>
      <c r="B51" s="8">
        <f>ROUND((B8+B17)*110,2)</f>
        <v>0</v>
      </c>
      <c r="C51" s="4"/>
      <c r="D51" s="4"/>
    </row>
    <row r="52" spans="1:4" s="6" customFormat="1" x14ac:dyDescent="0.25">
      <c r="A52" s="3" t="s">
        <v>9</v>
      </c>
      <c r="B52" s="8">
        <f>ROUND((B9+B18)*65,2)</f>
        <v>0</v>
      </c>
      <c r="C52" s="4"/>
      <c r="D52" s="4"/>
    </row>
    <row r="53" spans="1:4" s="6" customFormat="1" x14ac:dyDescent="0.25">
      <c r="A53" s="10"/>
      <c r="C53" s="4"/>
      <c r="D53" s="4"/>
    </row>
    <row r="54" spans="1:4" s="6" customFormat="1" x14ac:dyDescent="0.25">
      <c r="A54" s="17" t="s">
        <v>14</v>
      </c>
      <c r="B54" s="33">
        <f>B55+B56</f>
        <v>0</v>
      </c>
      <c r="C54" s="4"/>
      <c r="D54" s="4"/>
    </row>
    <row r="55" spans="1:4" s="6" customFormat="1" x14ac:dyDescent="0.25">
      <c r="A55" s="3" t="s">
        <v>10</v>
      </c>
      <c r="B55" s="8">
        <f>ROUND(B21*110,2)</f>
        <v>0</v>
      </c>
      <c r="C55" s="4"/>
      <c r="D55" s="4"/>
    </row>
    <row r="56" spans="1:4" s="6" customFormat="1" x14ac:dyDescent="0.25">
      <c r="A56" s="3" t="s">
        <v>9</v>
      </c>
      <c r="B56" s="8">
        <f>ROUND(B23*65,2)</f>
        <v>0</v>
      </c>
      <c r="C56" s="4"/>
      <c r="D56" s="4"/>
    </row>
    <row r="57" spans="1:4" s="6" customFormat="1" x14ac:dyDescent="0.25">
      <c r="A57" s="24"/>
      <c r="C57" s="4"/>
      <c r="D57" s="4"/>
    </row>
    <row r="58" spans="1:4" s="6" customFormat="1" x14ac:dyDescent="0.25">
      <c r="A58" s="17" t="s">
        <v>13</v>
      </c>
      <c r="B58" s="33" t="e">
        <f>B59</f>
        <v>#DIV/0!</v>
      </c>
      <c r="C58" s="4"/>
      <c r="D58" s="4"/>
    </row>
    <row r="59" spans="1:4" s="6" customFormat="1" x14ac:dyDescent="0.25">
      <c r="A59" s="27" t="s">
        <v>21</v>
      </c>
      <c r="B59" s="8" t="e">
        <f>ROUND(B36*40,2)</f>
        <v>#DIV/0!</v>
      </c>
      <c r="C59" s="4"/>
      <c r="D59" s="4"/>
    </row>
    <row r="60" spans="1:4" s="6" customFormat="1" x14ac:dyDescent="0.25">
      <c r="A60" s="24"/>
      <c r="C60" s="4"/>
      <c r="D60" s="4"/>
    </row>
    <row r="61" spans="1:4" s="6" customFormat="1" x14ac:dyDescent="0.25">
      <c r="A61" s="10" t="s">
        <v>26</v>
      </c>
      <c r="B61" s="41" t="s">
        <v>25</v>
      </c>
      <c r="C61" s="4"/>
      <c r="D61" s="4"/>
    </row>
    <row r="62" spans="1:4" s="6" customFormat="1" x14ac:dyDescent="0.25">
      <c r="A62" s="129" t="s">
        <v>19</v>
      </c>
      <c r="B62" s="129"/>
      <c r="C62" s="4"/>
      <c r="D62" s="4"/>
    </row>
    <row r="63" spans="1:4" s="6" customFormat="1" x14ac:dyDescent="0.25">
      <c r="A63" s="34" t="s">
        <v>20</v>
      </c>
      <c r="B63" s="31"/>
      <c r="C63" s="4"/>
      <c r="D63" s="4"/>
    </row>
    <row r="64" spans="1:4" s="6" customFormat="1" x14ac:dyDescent="0.25">
      <c r="A64" s="122" t="s">
        <v>92</v>
      </c>
      <c r="B64" s="8">
        <f>B44</f>
        <v>0</v>
      </c>
      <c r="C64" s="4"/>
      <c r="D64" s="4"/>
    </row>
    <row r="65" spans="1:4" s="6" customFormat="1" x14ac:dyDescent="0.25">
      <c r="A65" s="122" t="s">
        <v>93</v>
      </c>
      <c r="B65" s="8">
        <f>B45</f>
        <v>0</v>
      </c>
      <c r="C65" s="4"/>
      <c r="D65" s="4"/>
    </row>
    <row r="66" spans="1:4" s="6" customFormat="1" x14ac:dyDescent="0.25">
      <c r="A66" s="122" t="s">
        <v>94</v>
      </c>
      <c r="B66" s="8">
        <f>B48</f>
        <v>0</v>
      </c>
      <c r="C66" s="4"/>
      <c r="D66" s="4"/>
    </row>
    <row r="67" spans="1:4" s="6" customFormat="1" x14ac:dyDescent="0.25">
      <c r="A67" s="122" t="s">
        <v>95</v>
      </c>
      <c r="B67" s="8">
        <f>B49</f>
        <v>0</v>
      </c>
      <c r="C67" s="4"/>
      <c r="D67" s="4"/>
    </row>
    <row r="68" spans="1:4" s="6" customFormat="1" x14ac:dyDescent="0.25">
      <c r="A68" s="122" t="s">
        <v>96</v>
      </c>
      <c r="B68" s="8">
        <f>B50</f>
        <v>0</v>
      </c>
      <c r="C68" s="4"/>
      <c r="D68" s="4"/>
    </row>
    <row r="69" spans="1:4" s="6" customFormat="1" x14ac:dyDescent="0.25">
      <c r="A69" s="122" t="s">
        <v>97</v>
      </c>
      <c r="B69" s="8">
        <f>B51+B55</f>
        <v>0</v>
      </c>
      <c r="C69" s="4"/>
      <c r="D69" s="4"/>
    </row>
    <row r="70" spans="1:4" s="6" customFormat="1" x14ac:dyDescent="0.25">
      <c r="A70" s="122" t="s">
        <v>98</v>
      </c>
      <c r="B70" s="8">
        <f>B52+B56</f>
        <v>0</v>
      </c>
      <c r="C70" s="4"/>
      <c r="D70" s="4"/>
    </row>
    <row r="71" spans="1:4" s="6" customFormat="1" x14ac:dyDescent="0.25">
      <c r="A71" s="122" t="s">
        <v>99</v>
      </c>
      <c r="B71" s="8" t="e">
        <f>B59</f>
        <v>#DIV/0!</v>
      </c>
    </row>
    <row r="72" spans="1:4" s="6" customFormat="1" x14ac:dyDescent="0.25">
      <c r="A72" s="123" t="s">
        <v>28</v>
      </c>
      <c r="B72" s="8"/>
    </row>
    <row r="73" spans="1:4" s="6" customFormat="1" x14ac:dyDescent="0.25">
      <c r="A73" s="124" t="s">
        <v>100</v>
      </c>
      <c r="B73" s="117" t="e">
        <f>ROUND(SUM(B64:B71)*12%,2)</f>
        <v>#DIV/0!</v>
      </c>
    </row>
    <row r="74" spans="1:4" s="6" customFormat="1" x14ac:dyDescent="0.25">
      <c r="A74" s="126" t="s">
        <v>101</v>
      </c>
      <c r="B74" s="118" t="e">
        <f>ROUND(SUM(B64:B71)*11%,2)</f>
        <v>#DIV/0!</v>
      </c>
    </row>
    <row r="75" spans="1:4" s="6" customFormat="1" x14ac:dyDescent="0.25"/>
    <row r="76" spans="1:4" s="6" customFormat="1" x14ac:dyDescent="0.25">
      <c r="A76" s="103" t="s">
        <v>61</v>
      </c>
      <c r="B76" s="104" t="e">
        <f>SUM(B64:B71)+B73</f>
        <v>#DIV/0!</v>
      </c>
    </row>
    <row r="77" spans="1:4" s="6" customFormat="1" x14ac:dyDescent="0.25">
      <c r="A77" s="105" t="s">
        <v>22</v>
      </c>
      <c r="B77" s="106" t="e">
        <f>SUM(B64:B71)+B74</f>
        <v>#DIV/0!</v>
      </c>
    </row>
    <row r="78" spans="1:4" s="6" customFormat="1" x14ac:dyDescent="0.25"/>
    <row r="79" spans="1:4" s="6" customFormat="1" x14ac:dyDescent="0.25">
      <c r="A79" s="102"/>
    </row>
    <row r="80" spans="1:4" s="6" customFormat="1" x14ac:dyDescent="0.25"/>
    <row r="81" spans="2:2" s="6" customFormat="1" x14ac:dyDescent="0.25"/>
    <row r="82" spans="2:2" s="6" customFormat="1" x14ac:dyDescent="0.25"/>
    <row r="83" spans="2:2" s="6" customFormat="1" x14ac:dyDescent="0.25">
      <c r="B83" s="7"/>
    </row>
  </sheetData>
  <mergeCells count="4">
    <mergeCell ref="A19:B19"/>
    <mergeCell ref="A24:B24"/>
    <mergeCell ref="A28:B28"/>
    <mergeCell ref="A62:B62"/>
  </mergeCells>
  <conditionalFormatting sqref="C35">
    <cfRule type="iconSet" priority="1">
      <iconSet iconSet="3Symbols2">
        <cfvo type="percent" val="0"/>
        <cfvo type="percent" val="33"/>
        <cfvo type="percent" val="67"/>
      </iconSet>
    </cfRule>
  </conditionalFormatting>
  <pageMargins left="0.17" right="0.17" top="0.3" bottom="0.17" header="0.3" footer="0.17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opLeftCell="A49" zoomScale="90" zoomScaleNormal="90" workbookViewId="0">
      <selection activeCell="A63" sqref="A63:A74"/>
    </sheetView>
  </sheetViews>
  <sheetFormatPr defaultRowHeight="15" x14ac:dyDescent="0.25"/>
  <cols>
    <col min="1" max="1" width="89.85546875" customWidth="1"/>
    <col min="2" max="2" width="13.7109375" style="2" customWidth="1"/>
    <col min="3" max="3" width="72.140625" style="2" customWidth="1"/>
    <col min="4" max="4" width="17.140625" customWidth="1"/>
    <col min="5" max="5" width="29" customWidth="1"/>
    <col min="6" max="6" width="18" customWidth="1"/>
    <col min="7" max="7" width="15.140625" customWidth="1"/>
    <col min="8" max="8" width="15" customWidth="1"/>
    <col min="9" max="9" width="17.28515625" customWidth="1"/>
  </cols>
  <sheetData>
    <row r="1" spans="1:8" ht="75" x14ac:dyDescent="0.25">
      <c r="A1" s="107" t="s">
        <v>62</v>
      </c>
      <c r="B1" s="21" t="s">
        <v>4</v>
      </c>
      <c r="C1" s="75" t="s">
        <v>39</v>
      </c>
      <c r="D1" s="1"/>
      <c r="E1" s="15"/>
      <c r="F1" s="15"/>
      <c r="G1" s="12"/>
      <c r="H1" s="12"/>
    </row>
    <row r="2" spans="1:8" ht="75" x14ac:dyDescent="0.25">
      <c r="A2" s="108" t="s">
        <v>64</v>
      </c>
      <c r="B2" s="25">
        <f>B4+B11+B20</f>
        <v>530</v>
      </c>
      <c r="C2" s="83"/>
      <c r="E2" s="13"/>
      <c r="F2" s="13"/>
      <c r="G2" s="13"/>
      <c r="H2" s="12"/>
    </row>
    <row r="3" spans="1:8" s="4" customFormat="1" ht="23.45" customHeight="1" x14ac:dyDescent="0.25">
      <c r="A3" s="17" t="s">
        <v>45</v>
      </c>
      <c r="B3" s="17"/>
      <c r="C3" s="17"/>
      <c r="D3" s="10"/>
      <c r="E3" s="14"/>
      <c r="F3" s="14"/>
      <c r="G3" s="14"/>
      <c r="H3" s="14"/>
    </row>
    <row r="4" spans="1:8" s="4" customFormat="1" ht="60" x14ac:dyDescent="0.25">
      <c r="A4" s="47" t="s">
        <v>66</v>
      </c>
      <c r="B4" s="18">
        <v>200</v>
      </c>
      <c r="C4" s="110" t="s">
        <v>68</v>
      </c>
      <c r="D4" s="56"/>
      <c r="E4" s="14"/>
      <c r="F4" s="14"/>
      <c r="G4" s="14"/>
      <c r="H4" s="14"/>
    </row>
    <row r="5" spans="1:8" s="4" customFormat="1" ht="120" x14ac:dyDescent="0.25">
      <c r="A5" s="109" t="s">
        <v>67</v>
      </c>
      <c r="B5" s="112">
        <v>0.08</v>
      </c>
      <c r="C5" s="111" t="s">
        <v>69</v>
      </c>
      <c r="D5" s="58"/>
      <c r="E5" s="14"/>
      <c r="F5" s="14"/>
      <c r="G5" s="14"/>
      <c r="H5" s="14"/>
    </row>
    <row r="6" spans="1:8" s="4" customFormat="1" ht="45" x14ac:dyDescent="0.25">
      <c r="A6" s="73" t="s">
        <v>30</v>
      </c>
      <c r="B6" s="113">
        <f>(B4-B4*B5)*88%</f>
        <v>161.91999999999999</v>
      </c>
      <c r="C6" s="114" t="s">
        <v>70</v>
      </c>
      <c r="D6" s="45"/>
      <c r="E6" s="51"/>
    </row>
    <row r="7" spans="1:8" ht="105" x14ac:dyDescent="0.25">
      <c r="A7" s="70" t="s">
        <v>31</v>
      </c>
      <c r="B7" s="80">
        <f>ROUND(B6*5+B4*B5,0)</f>
        <v>826</v>
      </c>
      <c r="C7" s="76" t="s">
        <v>71</v>
      </c>
      <c r="D7" s="45"/>
      <c r="E7" s="60"/>
    </row>
    <row r="8" spans="1:8" ht="105" x14ac:dyDescent="0.25">
      <c r="A8" s="47" t="s">
        <v>86</v>
      </c>
      <c r="B8" s="113">
        <f>ROUND(B6/22*4,0)</f>
        <v>29</v>
      </c>
      <c r="C8" s="111" t="s">
        <v>89</v>
      </c>
      <c r="D8" s="45"/>
      <c r="E8" s="60"/>
    </row>
    <row r="9" spans="1:8" s="4" customFormat="1" ht="109.5" customHeight="1" x14ac:dyDescent="0.25">
      <c r="A9" s="94" t="s">
        <v>48</v>
      </c>
      <c r="B9" s="113">
        <f>B6*87%</f>
        <v>140.87039999999999</v>
      </c>
      <c r="C9" s="114" t="s">
        <v>72</v>
      </c>
      <c r="D9" s="45"/>
      <c r="E9" s="51"/>
    </row>
    <row r="10" spans="1:8" s="4" customFormat="1" x14ac:dyDescent="0.25">
      <c r="A10" s="17" t="s">
        <v>2</v>
      </c>
      <c r="B10" s="17"/>
      <c r="C10" s="17"/>
    </row>
    <row r="11" spans="1:8" s="4" customFormat="1" ht="90" x14ac:dyDescent="0.25">
      <c r="A11" s="47" t="s">
        <v>83</v>
      </c>
      <c r="B11" s="18">
        <v>250</v>
      </c>
      <c r="C11" s="82"/>
      <c r="D11" s="44"/>
    </row>
    <row r="12" spans="1:8" s="4" customFormat="1" ht="60" x14ac:dyDescent="0.25">
      <c r="A12" s="47" t="s">
        <v>38</v>
      </c>
      <c r="B12" s="18">
        <v>50</v>
      </c>
      <c r="C12" s="77" t="s">
        <v>41</v>
      </c>
      <c r="D12" s="50"/>
    </row>
    <row r="13" spans="1:8" s="4" customFormat="1" ht="75" x14ac:dyDescent="0.25">
      <c r="A13" s="119" t="s">
        <v>43</v>
      </c>
      <c r="B13" s="80">
        <v>2</v>
      </c>
      <c r="C13" s="77" t="s">
        <v>42</v>
      </c>
      <c r="D13" s="44"/>
    </row>
    <row r="14" spans="1:8" s="4" customFormat="1" ht="135" x14ac:dyDescent="0.25">
      <c r="A14" s="120" t="s">
        <v>85</v>
      </c>
      <c r="B14" s="112">
        <v>0.16</v>
      </c>
      <c r="C14" s="77" t="s">
        <v>75</v>
      </c>
      <c r="D14" s="44"/>
    </row>
    <row r="15" spans="1:8" s="4" customFormat="1" ht="45" x14ac:dyDescent="0.25">
      <c r="A15" s="47" t="s">
        <v>32</v>
      </c>
      <c r="B15" s="113">
        <f>ROUND((B11*B13-B11*B14)*78%,0)</f>
        <v>359</v>
      </c>
      <c r="C15" s="115" t="s">
        <v>73</v>
      </c>
      <c r="D15" s="44"/>
    </row>
    <row r="16" spans="1:8" s="4" customFormat="1" ht="120" x14ac:dyDescent="0.25">
      <c r="A16" s="48" t="s">
        <v>29</v>
      </c>
      <c r="B16" s="113">
        <f>ROUND(B15*3+B11*B13*B14,0)</f>
        <v>1157</v>
      </c>
      <c r="C16" s="76" t="s">
        <v>74</v>
      </c>
      <c r="D16" s="44"/>
      <c r="E16" s="51"/>
    </row>
    <row r="17" spans="1:5" s="4" customFormat="1" ht="120" x14ac:dyDescent="0.25">
      <c r="A17" s="47" t="s">
        <v>87</v>
      </c>
      <c r="B17" s="113">
        <f>ROUND(B15/18*8.5,0)</f>
        <v>170</v>
      </c>
      <c r="C17" s="116" t="s">
        <v>88</v>
      </c>
      <c r="D17" s="44"/>
      <c r="E17" s="52"/>
    </row>
    <row r="18" spans="1:5" s="4" customFormat="1" ht="122.25" customHeight="1" x14ac:dyDescent="0.25">
      <c r="A18" s="94" t="s">
        <v>49</v>
      </c>
      <c r="B18" s="49">
        <f>B15*75%</f>
        <v>269.25</v>
      </c>
      <c r="C18" s="111" t="s">
        <v>76</v>
      </c>
      <c r="D18" s="44"/>
      <c r="E18" s="51"/>
    </row>
    <row r="19" spans="1:5" s="4" customFormat="1" x14ac:dyDescent="0.25">
      <c r="A19" s="127" t="s">
        <v>3</v>
      </c>
      <c r="B19" s="128"/>
      <c r="C19" s="78"/>
    </row>
    <row r="20" spans="1:5" s="4" customFormat="1" ht="90" x14ac:dyDescent="0.25">
      <c r="A20" s="119" t="s">
        <v>84</v>
      </c>
      <c r="B20" s="18">
        <v>80</v>
      </c>
      <c r="C20" s="84"/>
      <c r="D20" s="44"/>
      <c r="E20" s="50"/>
    </row>
    <row r="21" spans="1:5" s="4" customFormat="1" ht="75" x14ac:dyDescent="0.25">
      <c r="A21" s="121" t="s">
        <v>91</v>
      </c>
      <c r="B21" s="18">
        <f>B20/20</f>
        <v>4</v>
      </c>
      <c r="C21" s="76" t="s">
        <v>90</v>
      </c>
      <c r="D21" s="44"/>
      <c r="E21" s="51"/>
    </row>
    <row r="22" spans="1:5" s="4" customFormat="1" ht="75" x14ac:dyDescent="0.25">
      <c r="A22" s="20" t="s">
        <v>77</v>
      </c>
      <c r="B22" s="19">
        <v>0.7</v>
      </c>
      <c r="C22" s="114" t="s">
        <v>78</v>
      </c>
      <c r="D22" s="44"/>
      <c r="E22" s="53"/>
    </row>
    <row r="23" spans="1:5" s="4" customFormat="1" ht="75.75" customHeight="1" x14ac:dyDescent="0.25">
      <c r="A23" s="20" t="s">
        <v>33</v>
      </c>
      <c r="B23" s="18">
        <f>B20*B22</f>
        <v>56</v>
      </c>
      <c r="C23" s="114" t="s">
        <v>79</v>
      </c>
      <c r="D23" s="44"/>
      <c r="E23" s="50"/>
    </row>
    <row r="24" spans="1:5" s="4" customFormat="1" x14ac:dyDescent="0.25">
      <c r="A24" s="127" t="s">
        <v>5</v>
      </c>
      <c r="B24" s="128"/>
      <c r="C24" s="78"/>
    </row>
    <row r="25" spans="1:5" s="4" customFormat="1" ht="75" x14ac:dyDescent="0.25">
      <c r="A25" s="20" t="s">
        <v>34</v>
      </c>
      <c r="B25" s="19">
        <v>0.45</v>
      </c>
      <c r="C25" s="79" t="s">
        <v>44</v>
      </c>
      <c r="D25" s="44"/>
      <c r="E25" s="54"/>
    </row>
    <row r="26" spans="1:5" s="4" customFormat="1" x14ac:dyDescent="0.25">
      <c r="A26" s="22"/>
      <c r="B26" s="23"/>
      <c r="C26" s="23"/>
    </row>
    <row r="27" spans="1:5" s="4" customFormat="1" x14ac:dyDescent="0.25">
      <c r="A27" s="39" t="s">
        <v>1</v>
      </c>
      <c r="B27" s="42" t="s">
        <v>23</v>
      </c>
      <c r="C27" s="62"/>
    </row>
    <row r="28" spans="1:5" s="4" customFormat="1" x14ac:dyDescent="0.25">
      <c r="A28" s="129" t="s">
        <v>12</v>
      </c>
      <c r="B28" s="129"/>
      <c r="C28" s="61"/>
    </row>
    <row r="29" spans="1:5" s="4" customFormat="1" ht="60" x14ac:dyDescent="0.25">
      <c r="A29" s="5" t="s">
        <v>35</v>
      </c>
      <c r="B29" s="72">
        <f>B31+B32</f>
        <v>450</v>
      </c>
      <c r="C29" s="81"/>
      <c r="D29" s="44"/>
      <c r="E29" s="50"/>
    </row>
    <row r="30" spans="1:5" s="4" customFormat="1" ht="90" x14ac:dyDescent="0.25">
      <c r="A30" s="5" t="s">
        <v>80</v>
      </c>
      <c r="B30" s="67">
        <v>250</v>
      </c>
      <c r="C30" s="86"/>
      <c r="D30" s="44"/>
      <c r="E30" s="50"/>
    </row>
    <row r="31" spans="1:5" s="4" customFormat="1" ht="45" x14ac:dyDescent="0.25">
      <c r="A31" s="5" t="s">
        <v>36</v>
      </c>
      <c r="B31" s="72">
        <f>B4</f>
        <v>200</v>
      </c>
      <c r="C31" s="50"/>
      <c r="D31" s="44"/>
      <c r="E31" s="50"/>
    </row>
    <row r="32" spans="1:5" s="4" customFormat="1" ht="75" x14ac:dyDescent="0.25">
      <c r="A32" s="5" t="s">
        <v>37</v>
      </c>
      <c r="B32" s="72">
        <f>B11</f>
        <v>250</v>
      </c>
      <c r="C32" s="50"/>
      <c r="D32" s="44"/>
      <c r="E32" s="50"/>
    </row>
    <row r="33" spans="1:5" s="4" customFormat="1" ht="75" x14ac:dyDescent="0.25">
      <c r="A33" s="5" t="s">
        <v>81</v>
      </c>
      <c r="B33" s="67">
        <v>210</v>
      </c>
      <c r="C33" s="86"/>
      <c r="D33" s="44"/>
      <c r="E33" s="50"/>
    </row>
    <row r="34" spans="1:5" s="4" customFormat="1" ht="60" x14ac:dyDescent="0.25">
      <c r="A34" s="101" t="s">
        <v>60</v>
      </c>
      <c r="B34" s="72">
        <f>B20</f>
        <v>80</v>
      </c>
      <c r="C34" s="50"/>
      <c r="D34" s="44"/>
      <c r="E34" s="50"/>
    </row>
    <row r="35" spans="1:5" s="4" customFormat="1" ht="70.5" customHeight="1" x14ac:dyDescent="0.25">
      <c r="A35" s="93" t="s">
        <v>46</v>
      </c>
      <c r="B35" s="72">
        <f>B6+B15/B13</f>
        <v>341.41999999999996</v>
      </c>
      <c r="C35" s="95" t="s">
        <v>51</v>
      </c>
      <c r="D35" s="44"/>
      <c r="E35" s="51"/>
    </row>
    <row r="36" spans="1:5" s="4" customFormat="1" ht="75" x14ac:dyDescent="0.25">
      <c r="A36" s="93" t="s">
        <v>47</v>
      </c>
      <c r="B36" s="72">
        <f>(B18/B13+B23)*B25</f>
        <v>85.78125</v>
      </c>
      <c r="C36" s="96" t="s">
        <v>52</v>
      </c>
      <c r="D36" s="44"/>
      <c r="E36" s="51"/>
    </row>
    <row r="37" spans="1:5" s="4" customFormat="1" ht="85.5" customHeight="1" x14ac:dyDescent="0.25">
      <c r="A37" s="93" t="s">
        <v>50</v>
      </c>
      <c r="B37" s="74">
        <f>(B9+B18/B13)/B29</f>
        <v>0.61221200000000009</v>
      </c>
      <c r="C37" s="97" t="s">
        <v>53</v>
      </c>
      <c r="D37" s="44"/>
      <c r="E37" s="50"/>
    </row>
    <row r="38" spans="1:5" s="4" customFormat="1" ht="75" x14ac:dyDescent="0.25">
      <c r="A38" s="101" t="s">
        <v>59</v>
      </c>
      <c r="B38" s="74">
        <f>B22</f>
        <v>0.7</v>
      </c>
      <c r="C38" s="69"/>
      <c r="D38" s="44"/>
      <c r="E38" s="50"/>
    </row>
    <row r="39" spans="1:5" s="4" customFormat="1" ht="75" x14ac:dyDescent="0.25">
      <c r="A39" s="101" t="s">
        <v>82</v>
      </c>
      <c r="B39" s="36">
        <v>320</v>
      </c>
      <c r="C39" s="85"/>
      <c r="D39" s="44"/>
      <c r="E39" s="50"/>
    </row>
    <row r="40" spans="1:5" s="4" customFormat="1" x14ac:dyDescent="0.25">
      <c r="A40" s="16"/>
      <c r="B40" s="9"/>
      <c r="C40" s="9"/>
    </row>
    <row r="41" spans="1:5" s="4" customFormat="1" x14ac:dyDescent="0.25">
      <c r="A41" s="40" t="s">
        <v>27</v>
      </c>
      <c r="B41" s="43" t="s">
        <v>24</v>
      </c>
      <c r="C41" s="63"/>
    </row>
    <row r="42" spans="1:5" s="4" customFormat="1" x14ac:dyDescent="0.25">
      <c r="A42" s="26" t="s">
        <v>11</v>
      </c>
      <c r="B42" s="26"/>
      <c r="C42" s="91"/>
    </row>
    <row r="43" spans="1:5" s="6" customFormat="1" ht="32.25" customHeight="1" x14ac:dyDescent="0.25">
      <c r="A43" s="28" t="s">
        <v>16</v>
      </c>
      <c r="B43" s="29">
        <f>B44+B45</f>
        <v>29787.203999999998</v>
      </c>
      <c r="C43" s="64"/>
    </row>
    <row r="44" spans="1:5" s="6" customFormat="1" x14ac:dyDescent="0.25">
      <c r="A44" s="27" t="s">
        <v>17</v>
      </c>
      <c r="B44" s="8">
        <f>B2*10</f>
        <v>5300</v>
      </c>
      <c r="C44" s="88"/>
    </row>
    <row r="45" spans="1:5" s="6" customFormat="1" x14ac:dyDescent="0.25">
      <c r="A45" s="3" t="s">
        <v>18</v>
      </c>
      <c r="B45" s="8">
        <f>B6*50+B4*B5*10+B9*10+B15*30+B11*B13*B14*10+B18*10+B23*10</f>
        <v>24487.203999999998</v>
      </c>
      <c r="C45" s="88"/>
    </row>
    <row r="46" spans="1:5" s="6" customFormat="1" x14ac:dyDescent="0.25">
      <c r="A46" s="10"/>
      <c r="C46" s="4"/>
    </row>
    <row r="47" spans="1:5" s="6" customFormat="1" ht="29.25" customHeight="1" x14ac:dyDescent="0.25">
      <c r="A47" s="30" t="s">
        <v>15</v>
      </c>
      <c r="B47" s="33">
        <f>SUM(B48:B52)</f>
        <v>556800.826</v>
      </c>
      <c r="C47" s="65"/>
    </row>
    <row r="48" spans="1:5" s="6" customFormat="1" x14ac:dyDescent="0.25">
      <c r="A48" s="27" t="s">
        <v>6</v>
      </c>
      <c r="B48" s="8">
        <f>B6*775</f>
        <v>125487.99999999999</v>
      </c>
      <c r="C48" s="88"/>
    </row>
    <row r="49" spans="1:3" s="6" customFormat="1" x14ac:dyDescent="0.25">
      <c r="A49" s="3" t="s">
        <v>7</v>
      </c>
      <c r="B49" s="8">
        <f>B15*545</f>
        <v>195655</v>
      </c>
      <c r="C49" s="88"/>
    </row>
    <row r="50" spans="1:3" s="6" customFormat="1" x14ac:dyDescent="0.25">
      <c r="A50" s="3" t="s">
        <v>8</v>
      </c>
      <c r="B50" s="8">
        <f>(B7+B16)*90+(B4*B5+B11*B13*B14)*90</f>
        <v>187110</v>
      </c>
      <c r="C50" s="89"/>
    </row>
    <row r="51" spans="1:3" s="6" customFormat="1" x14ac:dyDescent="0.25">
      <c r="A51" s="32" t="s">
        <v>10</v>
      </c>
      <c r="B51" s="8">
        <f>(B8+B17)*110</f>
        <v>21890</v>
      </c>
      <c r="C51" s="88"/>
    </row>
    <row r="52" spans="1:3" s="6" customFormat="1" x14ac:dyDescent="0.25">
      <c r="A52" s="3" t="s">
        <v>9</v>
      </c>
      <c r="B52" s="8">
        <f>(B9+B18)*65</f>
        <v>26657.826000000001</v>
      </c>
      <c r="C52" s="88"/>
    </row>
    <row r="53" spans="1:3" s="6" customFormat="1" x14ac:dyDescent="0.25">
      <c r="A53" s="10"/>
      <c r="C53" s="4"/>
    </row>
    <row r="54" spans="1:3" s="6" customFormat="1" x14ac:dyDescent="0.25">
      <c r="A54" s="17" t="s">
        <v>14</v>
      </c>
      <c r="B54" s="33">
        <f>B55+B56</f>
        <v>4080</v>
      </c>
      <c r="C54" s="65"/>
    </row>
    <row r="55" spans="1:3" s="6" customFormat="1" x14ac:dyDescent="0.25">
      <c r="A55" s="3" t="s">
        <v>10</v>
      </c>
      <c r="B55" s="8">
        <f>B21*110</f>
        <v>440</v>
      </c>
      <c r="C55" s="88"/>
    </row>
    <row r="56" spans="1:3" s="6" customFormat="1" x14ac:dyDescent="0.25">
      <c r="A56" s="3" t="s">
        <v>9</v>
      </c>
      <c r="B56" s="8">
        <f>B23*65</f>
        <v>3640</v>
      </c>
      <c r="C56" s="88"/>
    </row>
    <row r="57" spans="1:3" s="6" customFormat="1" x14ac:dyDescent="0.25">
      <c r="A57" s="24"/>
      <c r="C57" s="4"/>
    </row>
    <row r="58" spans="1:3" s="6" customFormat="1" x14ac:dyDescent="0.25">
      <c r="A58" s="17" t="s">
        <v>13</v>
      </c>
      <c r="B58" s="33">
        <f>B59</f>
        <v>3431.25</v>
      </c>
      <c r="C58" s="65"/>
    </row>
    <row r="59" spans="1:3" s="6" customFormat="1" x14ac:dyDescent="0.25">
      <c r="A59" s="27" t="s">
        <v>21</v>
      </c>
      <c r="B59" s="87">
        <f>B36*40</f>
        <v>3431.25</v>
      </c>
      <c r="C59" s="88"/>
    </row>
    <row r="60" spans="1:3" s="6" customFormat="1" x14ac:dyDescent="0.25">
      <c r="A60" s="24"/>
      <c r="C60" s="4"/>
    </row>
    <row r="61" spans="1:3" s="6" customFormat="1" x14ac:dyDescent="0.25">
      <c r="A61" s="10" t="s">
        <v>26</v>
      </c>
      <c r="B61" s="41" t="s">
        <v>25</v>
      </c>
      <c r="C61" s="41"/>
    </row>
    <row r="62" spans="1:3" s="6" customFormat="1" x14ac:dyDescent="0.25">
      <c r="A62" s="129" t="s">
        <v>19</v>
      </c>
      <c r="B62" s="129"/>
      <c r="C62" s="61"/>
    </row>
    <row r="63" spans="1:3" s="6" customFormat="1" x14ac:dyDescent="0.25">
      <c r="A63" s="125" t="s">
        <v>20</v>
      </c>
      <c r="B63" s="31"/>
      <c r="C63" s="14"/>
    </row>
    <row r="64" spans="1:3" s="6" customFormat="1" x14ac:dyDescent="0.25">
      <c r="A64" s="122" t="s">
        <v>92</v>
      </c>
      <c r="B64" s="8">
        <f>B44</f>
        <v>5300</v>
      </c>
      <c r="C64" s="88"/>
    </row>
    <row r="65" spans="1:3" s="6" customFormat="1" x14ac:dyDescent="0.25">
      <c r="A65" s="122" t="s">
        <v>93</v>
      </c>
      <c r="B65" s="8">
        <f>B45</f>
        <v>24487.203999999998</v>
      </c>
      <c r="C65" s="88"/>
    </row>
    <row r="66" spans="1:3" s="6" customFormat="1" x14ac:dyDescent="0.25">
      <c r="A66" s="122" t="s">
        <v>94</v>
      </c>
      <c r="B66" s="8">
        <f>B48</f>
        <v>125487.99999999999</v>
      </c>
      <c r="C66" s="88"/>
    </row>
    <row r="67" spans="1:3" s="6" customFormat="1" x14ac:dyDescent="0.25">
      <c r="A67" s="122" t="s">
        <v>95</v>
      </c>
      <c r="B67" s="8">
        <f>B49</f>
        <v>195655</v>
      </c>
      <c r="C67" s="88"/>
    </row>
    <row r="68" spans="1:3" s="6" customFormat="1" x14ac:dyDescent="0.25">
      <c r="A68" s="122" t="s">
        <v>96</v>
      </c>
      <c r="B68" s="8">
        <f>B50</f>
        <v>187110</v>
      </c>
      <c r="C68" s="88"/>
    </row>
    <row r="69" spans="1:3" s="6" customFormat="1" x14ac:dyDescent="0.25">
      <c r="A69" s="122" t="s">
        <v>97</v>
      </c>
      <c r="B69" s="8">
        <f>B51+B55</f>
        <v>22330</v>
      </c>
      <c r="C69" s="88"/>
    </row>
    <row r="70" spans="1:3" s="6" customFormat="1" x14ac:dyDescent="0.25">
      <c r="A70" s="122" t="s">
        <v>98</v>
      </c>
      <c r="B70" s="8">
        <f>B52+B56</f>
        <v>30297.826000000001</v>
      </c>
      <c r="C70" s="88"/>
    </row>
    <row r="71" spans="1:3" s="6" customFormat="1" x14ac:dyDescent="0.25">
      <c r="A71" s="122" t="s">
        <v>99</v>
      </c>
      <c r="B71" s="8">
        <f>B59</f>
        <v>3431.25</v>
      </c>
      <c r="C71" s="88"/>
    </row>
    <row r="72" spans="1:3" s="6" customFormat="1" x14ac:dyDescent="0.25">
      <c r="A72" s="123" t="s">
        <v>28</v>
      </c>
      <c r="B72" s="8"/>
      <c r="C72" s="46"/>
    </row>
    <row r="73" spans="1:3" s="6" customFormat="1" x14ac:dyDescent="0.25">
      <c r="A73" s="124" t="s">
        <v>100</v>
      </c>
      <c r="B73" s="117"/>
      <c r="C73" s="88"/>
    </row>
    <row r="74" spans="1:3" s="6" customFormat="1" x14ac:dyDescent="0.25">
      <c r="A74" s="126" t="s">
        <v>101</v>
      </c>
      <c r="B74" s="118">
        <f>SUM(B64:B71)*11%</f>
        <v>65350.920799999993</v>
      </c>
      <c r="C74" s="88"/>
    </row>
    <row r="75" spans="1:3" s="6" customFormat="1" x14ac:dyDescent="0.25">
      <c r="C75" s="4"/>
    </row>
    <row r="76" spans="1:3" s="6" customFormat="1" x14ac:dyDescent="0.25">
      <c r="A76" s="103" t="s">
        <v>61</v>
      </c>
      <c r="B76" s="104">
        <f>SUM(B64:B71)+B73</f>
        <v>594099.27999999991</v>
      </c>
      <c r="C76" s="66"/>
    </row>
    <row r="77" spans="1:3" s="6" customFormat="1" x14ac:dyDescent="0.25">
      <c r="A77" s="105" t="s">
        <v>22</v>
      </c>
      <c r="B77" s="106">
        <f>SUM(B64:B71)+B74</f>
        <v>659450.20079999988</v>
      </c>
      <c r="C77" s="90"/>
    </row>
    <row r="78" spans="1:3" s="6" customFormat="1" x14ac:dyDescent="0.25"/>
    <row r="79" spans="1:3" s="6" customFormat="1" x14ac:dyDescent="0.25"/>
    <row r="80" spans="1:3" s="6" customFormat="1" x14ac:dyDescent="0.25"/>
    <row r="81" spans="2:3" s="6" customFormat="1" x14ac:dyDescent="0.25"/>
    <row r="82" spans="2:3" s="6" customFormat="1" x14ac:dyDescent="0.25"/>
    <row r="83" spans="2:3" s="6" customFormat="1" x14ac:dyDescent="0.25">
      <c r="B83" s="7"/>
      <c r="C83" s="7"/>
    </row>
  </sheetData>
  <mergeCells count="4">
    <mergeCell ref="A19:B19"/>
    <mergeCell ref="A24:B24"/>
    <mergeCell ref="A28:B28"/>
    <mergeCell ref="A62:B6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Планиране на ПП</vt:lpstr>
      <vt:lpstr>Инструкции примерно планиране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Hristo Yordanov</dc:creator>
  <cp:lastModifiedBy>Veselina Tyufekchieva</cp:lastModifiedBy>
  <cp:lastPrinted>2020-12-01T08:00:34Z</cp:lastPrinted>
  <dcterms:created xsi:type="dcterms:W3CDTF">2020-09-01T06:10:15Z</dcterms:created>
  <dcterms:modified xsi:type="dcterms:W3CDTF">2020-12-21T09:42:42Z</dcterms:modified>
</cp:coreProperties>
</file>